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23" i="1" l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0" i="1"/>
  <c r="K99" i="1"/>
  <c r="K98" i="1"/>
  <c r="K97" i="1"/>
  <c r="K96" i="1"/>
  <c r="K95" i="1"/>
  <c r="K94" i="1"/>
  <c r="K93" i="1"/>
  <c r="K92" i="1"/>
  <c r="K91" i="1"/>
  <c r="K90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<sst xmlns="http://schemas.openxmlformats.org/spreadsheetml/2006/main" count="1113" uniqueCount="458">
  <si>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</si>
  <si>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</si>
  <si>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</si>
  <si>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</si>
  <si>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</si>
  <si>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</si>
  <si>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</si>
  <si>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</si>
  <si>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</si>
  <si>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</si>
  <si>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</si>
  <si>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</si>
  <si>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</si>
  <si>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</si>
  <si>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Ազիթրոմիցին</t>
  </si>
  <si>
    <t>Ազիթրոմիցին  azithromycin դեղապատիճ 250մգ</t>
  </si>
  <si>
    <t>դեղապատիճ</t>
  </si>
  <si>
    <t>Արտաշիսյան 46/1</t>
  </si>
  <si>
    <t>15.12.2019թ</t>
  </si>
  <si>
    <t xml:space="preserve">Ամբրօքսոլ </t>
  </si>
  <si>
    <t>Ամբրօքսոլ  ambroxol  դեղահատ 30մգ</t>
  </si>
  <si>
    <t>դեղահատ</t>
  </si>
  <si>
    <t xml:space="preserve">Ամինովեն ինֆանտ </t>
  </si>
  <si>
    <t xml:space="preserve"> Ամինոթթուներ պարենտերալ ընդունման  10%-1լ</t>
  </si>
  <si>
    <t>սրվակ</t>
  </si>
  <si>
    <t>Ամիկացին</t>
  </si>
  <si>
    <t>Ամիկացին amikacin, լուծույթ ներարկման, 500մգ/2մլ</t>
  </si>
  <si>
    <t>Ամինոկապրոնաթթու</t>
  </si>
  <si>
    <t xml:space="preserve">Ամինոկապրոնաթթու Aminocaproic acid լուծույթ ներարկման 50մգ/մլ, 100մլ </t>
  </si>
  <si>
    <t>փաթեթ</t>
  </si>
  <si>
    <t xml:space="preserve">Ամինոֆիլին </t>
  </si>
  <si>
    <t xml:space="preserve">Ամինոֆիլին, Aminophylline  լուծույթ ներարկման 24մգ/մլ, 5մլ </t>
  </si>
  <si>
    <t>ամպուլա</t>
  </si>
  <si>
    <t>Ամօքսիցիլին</t>
  </si>
  <si>
    <t>Ամօքսիցիլին amoxicillin դեղապատիճ 250 մգ</t>
  </si>
  <si>
    <t>Ամօքսիցիլին amoxicillin դեղապատիճ 500 մգ</t>
  </si>
  <si>
    <t>հաբ</t>
  </si>
  <si>
    <t xml:space="preserve">Ամօքսիցիլին, քլավուլանաթթու </t>
  </si>
  <si>
    <t xml:space="preserve">Ամօքսիցիլին, քլավուլանաթթու amoxicillin, clavulanic acid  դեղափոշի ներարկման լուծույթի 1000մգ+200մգ </t>
  </si>
  <si>
    <t>Ամօքսիցիլին, քլավուլանաթթու amoxicillin, clavulanic acid դեղափոշի ներարկման լուծույթի 500մգ+100մգ</t>
  </si>
  <si>
    <t>Ատրակուրիում բեզիլատ</t>
  </si>
  <si>
    <t xml:space="preserve">Ատրակուրիում  atracurium լուծույթ ն/ե կաթիլաներարկման 10մգ/մլ, 5մլ </t>
  </si>
  <si>
    <t>Ացետազոլամիդ</t>
  </si>
  <si>
    <t>Ացետազոլամիդ, acetazolamide դեղահատ 250մգ</t>
  </si>
  <si>
    <t>Ամլոդիպին</t>
  </si>
  <si>
    <t xml:space="preserve">Ամլոդիպին  amlodipine դեղահատ 10մգ </t>
  </si>
  <si>
    <t>Ացիկլովիր</t>
  </si>
  <si>
    <t>Ացիկլովիր, acyclovir դեղափոշի կաթիլաներարկման լուծույթ 250մգ</t>
  </si>
  <si>
    <t xml:space="preserve">Ադրենալին                                                                                </t>
  </si>
  <si>
    <t>Ադրենալին          0.18%,   1մլ ամպուլներ (10)</t>
  </si>
  <si>
    <t>AC անատոքսին</t>
  </si>
  <si>
    <t xml:space="preserve">Փայտացման անատոքսին մաքրված ադսորբցված հեղուկ   10EC, ալյումինի հիդրօքսիդ 0.55 մգ </t>
  </si>
  <si>
    <t xml:space="preserve">Ալբումին                                                                                                         </t>
  </si>
  <si>
    <t>Ալբումին 10% (100մլ),   100մլ շշիկ</t>
  </si>
  <si>
    <t>շշիկ</t>
  </si>
  <si>
    <t xml:space="preserve">Ալոխոլ                                                                         </t>
  </si>
  <si>
    <t>(5մգ+40մգ+80մգ+25մգ) (10)</t>
  </si>
  <si>
    <t xml:space="preserve">Ակտրապիդ 100ՄՄ/մլ                                                                                                </t>
  </si>
  <si>
    <t>Մարդկային ինսուլին 100ՄՄ/մլ,10մլ սրվակ</t>
  </si>
  <si>
    <t xml:space="preserve">Ամինոպլազմալ                                                                                               </t>
  </si>
  <si>
    <t>Ամինոթթուներ  10 % 500մլ,ապակե սրվակ</t>
  </si>
  <si>
    <t xml:space="preserve">Ասկոֆեն                                                                                                          </t>
  </si>
  <si>
    <t xml:space="preserve">Ասպիրին + ֆենացիտին + կոֆեին 200մգ+200մգ+ 40մգ,բլիստերում (10) </t>
  </si>
  <si>
    <t xml:space="preserve">Ասպարկամ                                                                          </t>
  </si>
  <si>
    <t>Կալիում մագնիում ասպարագինատ (0.175գ+0.175գ) (50, 50/5x10/-ական)</t>
  </si>
  <si>
    <t xml:space="preserve">Ասպիրին կարդիո                                                                                                                                       </t>
  </si>
  <si>
    <t>Ացետիլ սալիցիլաթթու 100մգ (20մգ)</t>
  </si>
  <si>
    <t xml:space="preserve">Ատրոպինի սուլֆատ                                                                                                                 </t>
  </si>
  <si>
    <t>Ատրոպին             1մգ/մլ,1մլ ամպուլներ (10)</t>
  </si>
  <si>
    <t xml:space="preserve">Ամպիցիլին, սուլբակտամ </t>
  </si>
  <si>
    <t>Ամպիցիլին , սուլբակտամ  ampicillin, sulbactam  դեղափոշի ներարկման լուծույթի 1000մգ+500մգ</t>
  </si>
  <si>
    <t xml:space="preserve">Ալյումինի հիդրօքսիդ, մագնեզիումի հիդրօքսիդ </t>
  </si>
  <si>
    <t>Ալյումինի հիդրօքսիդ, մագնեզիումի հիդրօքսիդ aluminium hydroxide, magnesium hydroxide դեղակախույթ ներքին ընդունման 525մգ/15մլ+ 600մգ/15մլ</t>
  </si>
  <si>
    <t>մլ</t>
  </si>
  <si>
    <t>Ասկորբինաթթու</t>
  </si>
  <si>
    <t xml:space="preserve">Ասկորբինաթթու, ascorbic acid լուծույթ ներարկման 50մգ/մլ, 2մլ </t>
  </si>
  <si>
    <t>ամպուլ</t>
  </si>
  <si>
    <t>Արյունատրամալուծիչ հորթի արյունից սպիտակուցազերծ</t>
  </si>
  <si>
    <t>Արյունատրամալուծիչ հորթի արյունից սպիտակուցազերծ hemodialysate from calves blood protein-free լուծույթ ն/ե և մ/մ ներարկման 42,5մգ/մլ, 5մլ ամպուլ</t>
  </si>
  <si>
    <t>Ացետիլսալիցիլաթթու, մագնեզիումի հիդրօքսիդ</t>
  </si>
  <si>
    <t>Ացետիլսալիցիլաթթու, մագնեզիումի հիդրօքսիդ acetylsalicylic acid, magnesium hydroxide դեղահատ 150մգ+30,39մգ</t>
  </si>
  <si>
    <t xml:space="preserve">Արգինին                                                                                                                           </t>
  </si>
  <si>
    <t>210,7մգ/մլ,20մլ ապակե սրվակ</t>
  </si>
  <si>
    <t>Բերոդուալ ինհ.լ-թ 20.0</t>
  </si>
  <si>
    <t>ֆենոտերալ հիդրոբրոմիդ իպրատրոպի բրոմիդ 0.26մգ +0.25 մգ20.0</t>
  </si>
  <si>
    <t>ֆլ</t>
  </si>
  <si>
    <t>Բենզիլ բենզոատ</t>
  </si>
  <si>
    <t xml:space="preserve">Բենզիլ բենզոատ, Benzyl Benzoate 200մգ/մլ, կիթ (էմուլսիա) </t>
  </si>
  <si>
    <t>Բենզիլպենիցիլին G</t>
  </si>
  <si>
    <t>Բենզիլպենիցիլին (բենզիլպենիցիլին նատրիում) benzylpenicillin (benzylpenicillin sodium) դեղափոշի ներարկման լուծույթի 1000000ՄՄ</t>
  </si>
  <si>
    <t>Բիսոպրոլոլ</t>
  </si>
  <si>
    <t>Բիսոպրոլոլ bisoprolol դեղահատ 5մգ</t>
  </si>
  <si>
    <t>Բուպիվակային</t>
  </si>
  <si>
    <t xml:space="preserve">Բուպիվակային (բուպիվակայինի հիդրոքլորիդ) bupivacaine (bupivacaine hydrochloride), լուծույթ ներարկման, 5մգ/մլ, 4մլ </t>
  </si>
  <si>
    <t xml:space="preserve">Բուպիվակային (բուպիվակայինի հիդրոքլորիդ)  bupivacaine (bupivacaine hydrochloride), լուծույթ ներարկման, 5մգ/մլ, 20մլ </t>
  </si>
  <si>
    <t>Բիսակոդիլ</t>
  </si>
  <si>
    <t>Բիսակոդիլ bisacodyl մոմիկներ ուղիղաղիքային 10մգ</t>
  </si>
  <si>
    <t>մոմիկ</t>
  </si>
  <si>
    <t xml:space="preserve">Բալասանային հեղուկաքսուք ըստ Վիշնևսկու                                                                                   </t>
  </si>
  <si>
    <t>(3գ+3գ)/30գ պարկուճ</t>
  </si>
  <si>
    <t>պարկուճ</t>
  </si>
  <si>
    <t xml:space="preserve">Գինիպրալ </t>
  </si>
  <si>
    <t>10 մկգ-2,0 հեքսոպրենալին</t>
  </si>
  <si>
    <t>հեքսոպրենալին 0,5մգ</t>
  </si>
  <si>
    <t>Գենտամիցին</t>
  </si>
  <si>
    <t>Գենտամիցին  gentamicin լուծույթ ներարկման 40մգ/մլ, 2մլ</t>
  </si>
  <si>
    <t xml:space="preserve">Գլյուկոզ անջուր </t>
  </si>
  <si>
    <t>Գլյուկոզ անջուր glucose anhydrous, լուծույթ կաթիլաներարկման, 50մգ/մլ, 250մլ, երկճյուղ  վակուում փաթեթավորված</t>
  </si>
  <si>
    <t>Գլյուկոզ անջուր glucose anhydrous, լուծույթ կաթիլաներարկման, 50մգ/մլ, 500մլ, երկճյուղ  վակուում փաթեթավորված</t>
  </si>
  <si>
    <t>Գլյուկոզ անջուր glucose anhydrous, լուծույթ կաթիլաներարկման, 100մգ/մլ, 100մլ, երկճյուղ  վակուում  փաթեթավորված</t>
  </si>
  <si>
    <t>Գլյուկոզ անջուր glucose anhydrous, լուծույթ կաթիլաներարկման, 100մգ/մլ, 200մլ, երկճյուղ  վակուում փաթեթավորված</t>
  </si>
  <si>
    <t>Դօքսոֆիլին</t>
  </si>
  <si>
    <t>Դօքսոֆիլին  doxofylline օշարակ 20մգ/մլ</t>
  </si>
  <si>
    <t xml:space="preserve">Դիկլոֆենակ </t>
  </si>
  <si>
    <t>Դիկլոֆենակ  diclofenac մոմիկ ուղիղաղիքային 100մգ</t>
  </si>
  <si>
    <t xml:space="preserve">Դյուֆաստոն </t>
  </si>
  <si>
    <t xml:space="preserve">10  մգ </t>
  </si>
  <si>
    <t xml:space="preserve">հաբ </t>
  </si>
  <si>
    <t xml:space="preserve">Դե-Նոլ                                                                                                 </t>
  </si>
  <si>
    <t xml:space="preserve">Բիսմութի սուբնիտրատ   120մգ,բլիստերում (112/14x8/) </t>
  </si>
  <si>
    <t>Դեքսալգին 25մգ/2մլ</t>
  </si>
  <si>
    <t>Դեքսկետոֆերոն 25մգ/2մլ</t>
  </si>
  <si>
    <t xml:space="preserve">Դիբազոլ ներարկման լուծույթ 1մլ                                                                                        </t>
  </si>
  <si>
    <t>Դիբազոլ                    10մգ/մլ,1մլ ամպուլներ (10)</t>
  </si>
  <si>
    <t xml:space="preserve">Դիգօքսին  0.25 մգ 1.0                                                             </t>
  </si>
  <si>
    <t xml:space="preserve">Դիգօքսին   0.25մգ  1.0                                                                </t>
  </si>
  <si>
    <t xml:space="preserve">Դիգօքսին  0.25 մգ N50                                                            </t>
  </si>
  <si>
    <t xml:space="preserve">դիգօքսին 0.25մգ                                                                  </t>
  </si>
  <si>
    <t xml:space="preserve">Դիօքսիդին </t>
  </si>
  <si>
    <t>Դիօքսիդին 50մգ 5մլ</t>
  </si>
  <si>
    <t>Դիթիլին 2% 5.0 N10</t>
  </si>
  <si>
    <t>դիթիլին 20մգ/մլ 5մլ</t>
  </si>
  <si>
    <t>Դեքսամեթազոն</t>
  </si>
  <si>
    <t>Դեքսամեթազոն dexamethasone լուծույթ ներարկման 4մգ/մլ, 1մլ</t>
  </si>
  <si>
    <t>Դիազեպամ</t>
  </si>
  <si>
    <t>Դիազեպամ diazepam դեղահատ 10մգ</t>
  </si>
  <si>
    <t>Դիազեպամ diazepam լուծույթ ներարկման 10մգ/մլ, 2մլ</t>
  </si>
  <si>
    <t>Դիկլոֆենակ</t>
  </si>
  <si>
    <t>Դիկլոֆենակ diclofenac լուծույթ ներարկման 75 մգ/մլ, 3մլ</t>
  </si>
  <si>
    <t>Դիկլոֆենակ  diclofenac մոմիկ ուղիղաղիքային 12.5մգ</t>
  </si>
  <si>
    <t>Դիկլոֆենակ  diclofenac մոմիկ ուղիղաղիքային 25մգ</t>
  </si>
  <si>
    <t>Դիֆենհիդրամին</t>
  </si>
  <si>
    <t xml:space="preserve">Դիֆենհիդրամին diphenhydramine լուծույթ ներարկման 10մգ/մլ, 1մլ </t>
  </si>
  <si>
    <t>Դրոտավերին</t>
  </si>
  <si>
    <t>Դրոտավերին drotaverine դեղահատ 40մգ</t>
  </si>
  <si>
    <t xml:space="preserve">Դոպմին                                                                                                                              </t>
  </si>
  <si>
    <t>դոպամին      40մգ/մլ,5մլ ամպուլներ (5)</t>
  </si>
  <si>
    <t xml:space="preserve">Դրոտավերին drotaverine լուծույթ ներարկման 40մգ/մլ, 2մլ </t>
  </si>
  <si>
    <t>Երկաթ պարունակող համակցություն</t>
  </si>
  <si>
    <t xml:space="preserve">Երկաթի (III) հիդրօքսիդի և պոլիմալտոզի համալիր iron (III) hydroxide with polymaltose complex դեղահատ ծամելու 100մգ </t>
  </si>
  <si>
    <t>Երկաթի (III) հիդրօքսիդի և պոլիմալտոզի համալիր iron (III) hydroxide with polymaltose complex լուծույթ ներքին ընդունման 10մգ/մլ</t>
  </si>
  <si>
    <t>Զինացեֆ</t>
  </si>
  <si>
    <t>Ցեֆուրոքսիմ 750 մգ</t>
  </si>
  <si>
    <t>Էթանոլ</t>
  </si>
  <si>
    <t xml:space="preserve">էթանոլ ethanol  լուծույթ 96% </t>
  </si>
  <si>
    <t xml:space="preserve">Էուֆիլին                                                                      </t>
  </si>
  <si>
    <t>էուֆիլին   150մգ, (30, 30/3x10/)</t>
  </si>
  <si>
    <t>Էքսպեկտորանտ 60.0</t>
  </si>
  <si>
    <t>գվաֆենեզին 100 մգ քլորֆենիրանիմ մալեատ 2 մգ</t>
  </si>
  <si>
    <t>Էնօքսապարին</t>
  </si>
  <si>
    <t>էնօքսապարին  enoxaparin լուծույթ ներարկման  40մգ/0,4մլ, 0,4մլ նախալցված ներարկիչ</t>
  </si>
  <si>
    <t>նախալցված ներարկիչ</t>
  </si>
  <si>
    <t>էնալապրիլ, հիդրոքլորի թիազիդ 10մգ</t>
  </si>
  <si>
    <t>էնալապրիլ, հիդրոքլորոթիազիդ enalapril, hydrochlorothiazide դեղահատ 10մգ+25մգ</t>
  </si>
  <si>
    <t>էսֆոլեն</t>
  </si>
  <si>
    <t xml:space="preserve">էսենցիալ ֆոսֆոլիպիդներ essential phospholipids լուծույթ ն/ե ներարկման 50մգ/մլ, 5մլ </t>
  </si>
  <si>
    <t>էսենցիալ ֆորտե</t>
  </si>
  <si>
    <t xml:space="preserve"> </t>
  </si>
  <si>
    <t>էսենցիալ ֆոսֆոլիպիդներ , թիամինի մոնոնիտրատ, ռիբոֆլավին, պիրիդօքսինի հիդրոքլորիդ, նիկոտինամիդ, տոկոֆերոլի ացետատ, ցիանոկոբալամին essential phospholipids, thiamine mononitrate, riboflavin , pyridoxine hydrochloride, nicotinamide, tocopherol acetate, cyanocobalamin դեղապատիճ 300մգ+6մգ+6մգ+ 6մգ+30մգ+6մգ+ 6մկգ</t>
  </si>
  <si>
    <t>էտամզիլատ 250մգ 2,0</t>
  </si>
  <si>
    <t>էտամզիլատ etamsylate լուծույթ ներարկման 250մգ/2մլ, 2մլ ամպուլ</t>
  </si>
  <si>
    <t>Թիամին</t>
  </si>
  <si>
    <t>Թիամին thiamine լուծույթ ներարկման 50մգ/մլ, 1մլ</t>
  </si>
  <si>
    <t xml:space="preserve">Թորած ջուր </t>
  </si>
  <si>
    <t>Թորած ջուր  3000 մլ</t>
  </si>
  <si>
    <t>հատ</t>
  </si>
  <si>
    <t>Թիոպենտալ</t>
  </si>
  <si>
    <t>Թիոպենտալ (թիոպենտալ նատրիում) thiopental (thiopental sodium) դեղափոշին լիոֆիլացված, ներարկման լուծույթի 500մգ</t>
  </si>
  <si>
    <t xml:space="preserve">Ժելաֆունդին </t>
  </si>
  <si>
    <t>4%, 500մլ</t>
  </si>
  <si>
    <t>Իզոսորբիդի դինիտրատ</t>
  </si>
  <si>
    <t xml:space="preserve">Իզոսորբիդի դինիտրատ, Isosorbide Dinitrate դեղահատ 10մգ, </t>
  </si>
  <si>
    <t>Իմունոգլոբուլին անտիռեզուս</t>
  </si>
  <si>
    <t>Իզոֆլուրան</t>
  </si>
  <si>
    <t>Իզոֆլուրան isoflurane հեղուկ շնչառման 100%, 250մլ</t>
  </si>
  <si>
    <t>Լենդացին 1,0</t>
  </si>
  <si>
    <t>Ցեֆտրիաքսոն ceftriaxone դեղափոշի ներարկման լուծույթի, 1000մգ</t>
  </si>
  <si>
    <t>Լևոմիցետին  1,0</t>
  </si>
  <si>
    <t>լևոմիցետին 1.0</t>
  </si>
  <si>
    <t>Լիդոկային սպրեյ</t>
  </si>
  <si>
    <t>Լիդոկային lidocaine ցողացիր 4,8մգ/դեղաչափ 50մլ, դեղաչափիչ մխոցով</t>
  </si>
  <si>
    <t>Լիդոկային, էպինեֆրին</t>
  </si>
  <si>
    <t xml:space="preserve">Լիդոկային, էպինեֆրին lidocaine, epinephrine լուծույթ ներարկման 20մգ/մլ+0,01մգ/մլ 20մլ </t>
  </si>
  <si>
    <t xml:space="preserve">Լիդոկային  </t>
  </si>
  <si>
    <t xml:space="preserve">Լիդոկային  lidocaine (lidocaine hydrochloride լուծույթ ներարկման , 20մգ/մլ, 20մլ </t>
  </si>
  <si>
    <t>Լիդոկային</t>
  </si>
  <si>
    <t>Լիդոկային (լիդոկայինի հիդրոքլորիդ) lidocaine (lidocaine hydrochloride) լուծույթ ներարկման 20մգ/մլ, 2մլ</t>
  </si>
  <si>
    <t xml:space="preserve">Լևոմեկոլ քսուք                                                                                   </t>
  </si>
  <si>
    <t>քլորամֆենիկոլ + մեթիլուրացիլ   (0,75գ+4գ)/,40գ պարկուճ</t>
  </si>
  <si>
    <t>Լիդոկային 10% 2.0</t>
  </si>
  <si>
    <t>լիդոկային       10%,  2 մլ ամպուլներ      (10, 10/2x5/)</t>
  </si>
  <si>
    <t xml:space="preserve">Լինեքս                                                                                                  </t>
  </si>
  <si>
    <t>280մգ (1.2x107),  բլիստերում (16) լակտոբացիլիուս ացիդոֆիլիուս + բիֆիդոբակտերիում</t>
  </si>
  <si>
    <t>դ/պ</t>
  </si>
  <si>
    <t xml:space="preserve">Լինեքս ֆորտե                                                                                                  </t>
  </si>
  <si>
    <t xml:space="preserve">լակտոբացիլիուս ացիդոֆիլիուս + բիֆիդոբակտերիում 2x109,                                                                                 բլիստերում (14/2x7/) և  ապակե տարայում                                                  (28/4x7/, 28) </t>
  </si>
  <si>
    <t xml:space="preserve">Լետիրամ </t>
  </si>
  <si>
    <t>լեվետիրացետամ 500մգ</t>
  </si>
  <si>
    <t xml:space="preserve">Լաքսալակ օշարակ                                                                                                                      </t>
  </si>
  <si>
    <t xml:space="preserve"> Լակտուլոզա     200մլ պլաստիկե շշիկ,  </t>
  </si>
  <si>
    <t>Կլաֆորան</t>
  </si>
  <si>
    <t>Ցեֆոտաքսիմ cefotaxime դեղափոշի ներարկման լուծույթի, 1000մգ</t>
  </si>
  <si>
    <t xml:space="preserve">Կավինտոն 25մգ/5մլ                                                                                                                   </t>
  </si>
  <si>
    <t xml:space="preserve">վինպոցետին          25մգ/5մլ, 5մլ ամպուլներ (10/2x5/) </t>
  </si>
  <si>
    <t xml:space="preserve">Կավինտոն 5մգ                                                                                     </t>
  </si>
  <si>
    <t xml:space="preserve">վինպոցետին                      5մգ, բլիստերում (50/2x25/) </t>
  </si>
  <si>
    <t xml:space="preserve">Կարբամազեպին                                                                               </t>
  </si>
  <si>
    <t xml:space="preserve">կարբամազեպին  200մգ, բլիստերում (50/5x10/) </t>
  </si>
  <si>
    <t xml:space="preserve">Կարբոցիստեին 2% օշարակ երեխաների համար                                                                                              </t>
  </si>
  <si>
    <t>կարբոցիստեին 100մգ/5մլ,  120մլ շշիկ</t>
  </si>
  <si>
    <t xml:space="preserve">Կարսիլ                                                                         </t>
  </si>
  <si>
    <t>սիլիմարին           22,5մգ  , (35մգ չոր հանուկ) (80/8x10/)</t>
  </si>
  <si>
    <t xml:space="preserve">Կորվալդին                                                     </t>
  </si>
  <si>
    <t>բրոմիզովալերիանաթթու + ֆենոբարբիտալ + անանուխի յուղ (20մգ+18մգ+ 1.4մգ+0.2մգ)/1մլ,                                                                    25մլ շշիկ</t>
  </si>
  <si>
    <t xml:space="preserve">Կորտեքսին </t>
  </si>
  <si>
    <t>կորտեքսին            10մգ,  սրվակ (10)</t>
  </si>
  <si>
    <t>Կալիումի քլորիդ</t>
  </si>
  <si>
    <t>Կալիումի քլորիդ, Potassium chloride լուծույթ կաթիլաներարկման 40մգ/մլ, 100մլ</t>
  </si>
  <si>
    <t>Կալցիումի գլյուկոնատ</t>
  </si>
  <si>
    <t>Կալցիումի գլյուկոնատ, Calcium gluconate լուծույթ ներարկման 100մգ/մլ, 5մլ</t>
  </si>
  <si>
    <t xml:space="preserve">Կալցիումի գլյուկոնատ, Calcium gluconate դեղահատ 500մգ, </t>
  </si>
  <si>
    <t>Կանամիցին</t>
  </si>
  <si>
    <t>Կանամիցին kanamycin դեղափոշի մ/մ ներարկման լուծույթի, 1000մգ</t>
  </si>
  <si>
    <t>Կատվախոտի հանուկի հաբեր</t>
  </si>
  <si>
    <t>Կատվախոտի հանուկ 20 մգ (50)</t>
  </si>
  <si>
    <t>Կետամին հ/ք 500մգ  </t>
  </si>
  <si>
    <t>Կետամին հ/ք 10 ապակե սրվակ </t>
  </si>
  <si>
    <t> սրվ</t>
  </si>
  <si>
    <t>Կապրոֆեր 20,0</t>
  </si>
  <si>
    <t>Երկաթի (III) քլորիդ, ամինոկապրոնաթթու</t>
  </si>
  <si>
    <t xml:space="preserve">Կալցիումի քլորիդ </t>
  </si>
  <si>
    <t>Կալցիումի քլորիդ calcium chloride լուծույթ ներարկման 100մգ/մլ, 5մլ ամպուլ</t>
  </si>
  <si>
    <t>Կապտոպրիլ</t>
  </si>
  <si>
    <t>Կապտոպրիլ captopril դեղահատ 50մգ</t>
  </si>
  <si>
    <t xml:space="preserve">Կետոտիֆեն </t>
  </si>
  <si>
    <t>Կետոտիֆեն  ketotifen դեղահատ 1մգ</t>
  </si>
  <si>
    <t>Կոֆեին նատրիումի բենզոատ</t>
  </si>
  <si>
    <t>Կոֆեին նատրիումի բենզոատ caffeine-sodium benzoate լուծույթ ներարկման 100մգ/մլ, 1մլ ամպուլ</t>
  </si>
  <si>
    <t>Հալոթան</t>
  </si>
  <si>
    <t xml:space="preserve">Հալոթան halothane, շնրչառման հեղուկ, 100% 250մլ </t>
  </si>
  <si>
    <t>Հեպարին նատրիում</t>
  </si>
  <si>
    <t xml:space="preserve">Հեպարին (հեպարին նատրիում)  heparin (heparin sodium), լուծույթ ներարկման, 5000ՄՄ/մլ, 5մլ </t>
  </si>
  <si>
    <t>ՀԿՎ</t>
  </si>
  <si>
    <t xml:space="preserve">Մօքսիֆլօքսացին </t>
  </si>
  <si>
    <t xml:space="preserve">Մօքսիֆլօքսացին  moxifloxacin  լուծույթ կաթիլաներարկման 1.6մգ/մլ, 250մլ </t>
  </si>
  <si>
    <t xml:space="preserve">Մետամիզոլ </t>
  </si>
  <si>
    <t>Մետամիզոլ metamizole լուծույթ ներարկման 500մգ/մլ, 2մլ ամպուլ</t>
  </si>
  <si>
    <t>Մանկական կեր</t>
  </si>
  <si>
    <t>0-6 ամսեկան , երեխաների համար</t>
  </si>
  <si>
    <t>տուփ</t>
  </si>
  <si>
    <t xml:space="preserve">Մեզիմ ֆորտե                                                               </t>
  </si>
  <si>
    <t>(3500ԱՄ լիպազ+ 4200ԱՄ ամիլազ+ 250ԱՄ պրոտեազ) (20,40,80,100)</t>
  </si>
  <si>
    <t>Մեզատոն</t>
  </si>
  <si>
    <t>Մեզատոն 1%, 1 մլ</t>
  </si>
  <si>
    <t xml:space="preserve">Միդոկալմ                                                                                                                    </t>
  </si>
  <si>
    <t>տոլպերիզոն            150մգ     (30/3x10)</t>
  </si>
  <si>
    <t xml:space="preserve">Միդոկալմ                                                                            </t>
  </si>
  <si>
    <t>տոլպերիզոն                    50մգ   (30/3x10)</t>
  </si>
  <si>
    <t>Մագնեզիումի սուլֆատ</t>
  </si>
  <si>
    <t xml:space="preserve">Մագնեզիումի սուլֆատ magnesium sulfate, լուծույթ ներարկման, 250մգ/մլ, 5մլ </t>
  </si>
  <si>
    <t>Մանիտոլ</t>
  </si>
  <si>
    <t xml:space="preserve">Մանիտոլ mannitol, լուծույթ կաթիլաներարկման, 100մգ/մլ, 200մլ </t>
  </si>
  <si>
    <t>Մետոկլոպրամիդ</t>
  </si>
  <si>
    <t>Մետոկլոպրամիդ metoclopramide  լուծույթ ներարկման 5մգ/մլ, 2մլ</t>
  </si>
  <si>
    <t>Մետրոնիդազոլ</t>
  </si>
  <si>
    <t>Մետրոնիդազոլ, metronidazole  դեղահատ 250մգ</t>
  </si>
  <si>
    <t xml:space="preserve">Մետրոնիդազոլ, metronidazole լուծույթ ն/ե կաթիլաներարկման 5մգ/մլ, 100մլ </t>
  </si>
  <si>
    <t xml:space="preserve">Մեթիլդոպա սեսկվինհիդրատ </t>
  </si>
  <si>
    <t>250 մգ/20գ</t>
  </si>
  <si>
    <t>Միդազոլամ</t>
  </si>
  <si>
    <t xml:space="preserve">Միդազոլամ midazolam լուծույթ ներարկման 5մգ/մլ, 3մլ </t>
  </si>
  <si>
    <t>Մորֆին</t>
  </si>
  <si>
    <t>Մորֆինի  morphine, լուծույթ ն/ե, մ/մ և ե/մ ներարկման, 10մգ/մլ 1մլ</t>
  </si>
  <si>
    <t>Մերոպենեմ 500մգ</t>
  </si>
  <si>
    <t>Մերոպենեմ տրիհիդրատ 500մգ</t>
  </si>
  <si>
    <t xml:space="preserve">Յոդ  </t>
  </si>
  <si>
    <t>Յոդ iodine լուծույթ արտաքին կիրառման 50մգ/մլ</t>
  </si>
  <si>
    <t xml:space="preserve">Նաֆթիզին                                                           </t>
  </si>
  <si>
    <t xml:space="preserve">նաֆազոլին  նատրի            0.5մգ/մլ,  10մլ ապակե շշիկ,                                                                    </t>
  </si>
  <si>
    <t xml:space="preserve">Նովոկային 0,5% լուծույթ                                                                                                           </t>
  </si>
  <si>
    <t>նովոկային             250մլ պլաստիկե տարա</t>
  </si>
  <si>
    <t xml:space="preserve">Նիտրոգլիցերին </t>
  </si>
  <si>
    <t>Նիտրոգլիցերին nitroglycerin խտանյութ կաթիլաներարկման լուծույթի 5մգ/մլ, 1մլ կամ 2մլ ամպուլ</t>
  </si>
  <si>
    <t>Նատրիումի բիկարբոնատ</t>
  </si>
  <si>
    <t xml:space="preserve">Նատրիումի բիկարբոնատ, Sodium bicarbonate, լուծույթ կաթիլաներարկման 84մգ/մլ, 20մլ </t>
  </si>
  <si>
    <t>Նատրիումի թիոսուլֆատ</t>
  </si>
  <si>
    <t>Նատրիումի թիոսուլֆատ, Sodium Thiosulfate, լուծույթ ներարկման, 300մգ/մլ 5մլ</t>
  </si>
  <si>
    <t>Նատրիումի քլորիդ</t>
  </si>
  <si>
    <t>Նատրիումի քլորիդ, Sodium chloride, լուծույթ կաթիլաներարկման 9մգ/մլ, 250մլ, երկճյուղ  վակուում փաթեթավորված</t>
  </si>
  <si>
    <t xml:space="preserve">Նատրիումի քլորիդ, Sodium chloride, լուծույթ կաթիլաներարկման 9մգ/մլ, 500մլ, երկճյուղ  վակուում փաթեթավորված </t>
  </si>
  <si>
    <t>Նատրիումի քլորիդ, Sodium chloride, լուծույթ կաթիլաներարկման 9մգ/մլ, 3000մլ , երկճյուղ  վակուում փաթեթավորված</t>
  </si>
  <si>
    <t xml:space="preserve">Նատրիումի քլորիդ sodium chloride լուծույթ կաթիլաներարկման 100մգ/մլ, 50մլ </t>
  </si>
  <si>
    <t>Նատրիումի քլորիդ, կալիումի քլորիդ, կալցիումի քլորիդ</t>
  </si>
  <si>
    <t>Նատրիումի քլորիդ, կալիումի քլորիդ, կալցիումի քլորիդ Sodium chloride, potassium chloride, calcium chloride լուծույթ կաթիլաներարկման 8,6մգ/մլ+0,3մգ/մլ+ 0,49մգ/մլ 250մլ, երկճյուղ  վակուում փաթեթավորված</t>
  </si>
  <si>
    <t>Նատրիումի քլորիդ, կալիումի քլորիդ, կալցիումի քլորիդ Sodium chloride, potassium chloride, calcium chloride լուծույթ կաթիլաներարկման 8,6մգ/մլ+0,3մգ/մլ+ 0,49մգ/մլ 500մլ , երկճյուղ  վակուում փաթեթավորված</t>
  </si>
  <si>
    <t xml:space="preserve">Ներստիգմին </t>
  </si>
  <si>
    <t>Ներստիգմին 0,05% 1,0</t>
  </si>
  <si>
    <t>Պանկրեատին 10000</t>
  </si>
  <si>
    <t>Պանկրեատին (լիպազ 10000ԵՖՄ, ամիլազ 8000 ԵՖՄ, պրոտեազ 600 ԵՖՄ) pancreatin (lipase 10000PhEU, amylase 8000 PhEU, protease 600 PhEU) դեղապատիճ աղելույծ 150մգ</t>
  </si>
  <si>
    <t>Պարացետամոլ</t>
  </si>
  <si>
    <t>Պարացետամոլ, Paracetamol, դեղահատ 500 մգ</t>
  </si>
  <si>
    <t>Պիրիդօքսին</t>
  </si>
  <si>
    <t>Պիրիդօքսին pyridoxine լուծույթ ներարկման, 50մգ/մլ, 1մլ</t>
  </si>
  <si>
    <t>Պրոպոֆոլ</t>
  </si>
  <si>
    <t xml:space="preserve">Դիպրիվան  Propofol կիթ ն/ե ներարկման, 10մգ/մլ, 20մլ </t>
  </si>
  <si>
    <t xml:space="preserve">Պարացետամոլ օշարակ 120մգ/5մլ                                                                              </t>
  </si>
  <si>
    <t xml:space="preserve">պարացետամոլ 120մգ/5մ, 125մլ </t>
  </si>
  <si>
    <t xml:space="preserve">Պիրացետամ                                                                                                                   </t>
  </si>
  <si>
    <t>պիրացետամ      200մգ, բլիստերում (60/6x10/)</t>
  </si>
  <si>
    <t xml:space="preserve">Պլազմո-Տեք 10                                                                                                                             </t>
  </si>
  <si>
    <t>200մլ պլաստիկե փաթեթ</t>
  </si>
  <si>
    <t>500մլ պլաստիկե փաթեթ</t>
  </si>
  <si>
    <t xml:space="preserve">Պրեդնիզոլոն                                                                                                    </t>
  </si>
  <si>
    <t xml:space="preserve">պրեդնիզոլոն          5մգ, բլիստերում (100/10x10/) </t>
  </si>
  <si>
    <t xml:space="preserve">Պրեդուկտալ ՄՌ                                               </t>
  </si>
  <si>
    <t xml:space="preserve">Տրիմետազիդին հ/ք  35մգ     (60)                                                                     </t>
  </si>
  <si>
    <t xml:space="preserve">Պրոզերին                                                                                             </t>
  </si>
  <si>
    <t>պրոզերին 0.05% (1մլ),  1մլ ամպուլներ (10)</t>
  </si>
  <si>
    <t xml:space="preserve">Պրոմեդոլ </t>
  </si>
  <si>
    <t>Պրոմեդոլ 2 %-1,0 սրվ (5)</t>
  </si>
  <si>
    <t xml:space="preserve">Պապավերին </t>
  </si>
  <si>
    <t>Պապավերին  papaverine  լուծույթ ներարկման 20մգ/մլ 2մլ ամպուլ</t>
  </si>
  <si>
    <t xml:space="preserve">Պիրացետամ </t>
  </si>
  <si>
    <t>Պիրացետամ Piracetam լուծույթ ներարկման 200մգ/մլ, 5մլ ամպուլ</t>
  </si>
  <si>
    <t>Պուլմիկորտ սուզսպենզիա ինհալ համար</t>
  </si>
  <si>
    <t>բուդեսոնիդ 500մգ</t>
  </si>
  <si>
    <t> հատ</t>
  </si>
  <si>
    <t xml:space="preserve">Պարացետամոլ   100մգ/մլ 50.0                         </t>
  </si>
  <si>
    <t>պարացետամոլ   100մգ/մլ 50.0</t>
  </si>
  <si>
    <t xml:space="preserve">Պլատիֆիլին </t>
  </si>
  <si>
    <t>Պլատիֆիլին  platyphylline  լուծույթ ներարկման 2մգ/մլ, 1մլ ամպուլ</t>
  </si>
  <si>
    <t>Պրոպրանոլոլ</t>
  </si>
  <si>
    <t>Պրոպրանոլոլ 40մգ</t>
  </si>
  <si>
    <t xml:space="preserve">Ռոցեֆին 1.0 ապակե սրվակով </t>
  </si>
  <si>
    <t>ցեֆտրիաքսոն 1000մգ</t>
  </si>
  <si>
    <t xml:space="preserve">Ռամիպրիլ </t>
  </si>
  <si>
    <t>ռամիպրիլ 10մգ</t>
  </si>
  <si>
    <t>Ռիֆամպիցին</t>
  </si>
  <si>
    <t>Ռիֆամպիցին, Rifampicin, դեղապատիճ 150 մգ</t>
  </si>
  <si>
    <t xml:space="preserve">Սալբուտամոլ </t>
  </si>
  <si>
    <t>Սալբուտամոլ  salbutamol  դեղահատ 2մգ</t>
  </si>
  <si>
    <t xml:space="preserve">Սենայի չոր հանուկ                                                                                                                             </t>
  </si>
  <si>
    <t xml:space="preserve">սենայի չոր հանուկ 300մգ, բլիստերում (10) </t>
  </si>
  <si>
    <t xml:space="preserve">Սուպրաստին 20մգ/մլ                                                                                    </t>
  </si>
  <si>
    <t>քլորոպիրամին հ/ք  20մգ/մլ,  1մլ ամպուլներ (5)</t>
  </si>
  <si>
    <t xml:space="preserve">Սուպրաստին                                                                                   </t>
  </si>
  <si>
    <t>քլորոպիրամին հ/ք  20մգ</t>
  </si>
  <si>
    <t xml:space="preserve">Սպազմատոն                                                                                                                            </t>
  </si>
  <si>
    <t xml:space="preserve">մետամիզոլ + պիտոֆենոն 500մգ+5մգ+ 0,1մգ, բլիստերում (50/5x10/) </t>
  </si>
  <si>
    <t xml:space="preserve">Սայտոտեկ  </t>
  </si>
  <si>
    <t>Սայտոտեկ 0,2</t>
  </si>
  <si>
    <t>Սմոֆլիպիդ 20℅ -100,0</t>
  </si>
  <si>
    <t>սոյայի յուղ 60գ, տրիգլիցերիդ 60գ, զեյթունի ձեթ 50գ</t>
  </si>
  <si>
    <t xml:space="preserve">Սիլդենաֆիլ </t>
  </si>
  <si>
    <t>100մգ</t>
  </si>
  <si>
    <t xml:space="preserve">Սևոֆլուրան  </t>
  </si>
  <si>
    <t>Սևոֆլուրան  sevofluran հեղուկ շնչառման 100%-250մլ, փակող համակարգով, տարա</t>
  </si>
  <si>
    <t xml:space="preserve">Վանկոմիցին </t>
  </si>
  <si>
    <t>Վանկոմիցին vancomycin դեղափոշի ն/ե ներարկման լուծույթի 1000մգ, սրվակ</t>
  </si>
  <si>
    <t>Վալպրոաթթու</t>
  </si>
  <si>
    <t>Վալպրոյաթթու Valproic acid, դեղահատ, երկարատև ձերբազատմամբ 300մգ</t>
  </si>
  <si>
    <t>Վազելին 30.0</t>
  </si>
  <si>
    <t>վազելին</t>
  </si>
  <si>
    <t>պլ.</t>
  </si>
  <si>
    <t xml:space="preserve">Վալիդոլ                                                                                   </t>
  </si>
  <si>
    <t>0.06գ,  (6,12/2x6/, 10, 20)</t>
  </si>
  <si>
    <t>բլ</t>
  </si>
  <si>
    <t xml:space="preserve">Վերոշպիրոն 50մգ                                                                             </t>
  </si>
  <si>
    <t xml:space="preserve">սպիրոնոլակտոն 50մգ, բլիստերում (30/3x10/) </t>
  </si>
  <si>
    <t xml:space="preserve">Վիտամին B hամալիր                                                                                                </t>
  </si>
  <si>
    <t>(10մգ+4մգ+4մգ+ 6մգ+40մգ)/2մլ ամպուլներ (10/2x5/)</t>
  </si>
  <si>
    <t>Վարֆարին</t>
  </si>
  <si>
    <t>Վարֆարին  warfarin , դեղահատ, 5մգ</t>
  </si>
  <si>
    <t>Տետրացիկլին</t>
  </si>
  <si>
    <t>ակնաքսուկ</t>
  </si>
  <si>
    <t>գրամ</t>
  </si>
  <si>
    <t xml:space="preserve">Տետրակային </t>
  </si>
  <si>
    <t>Տետրակային  tetracaine ակնակաթիլներ 10մգ/մլ</t>
  </si>
  <si>
    <t xml:space="preserve">Տրանեկսամ </t>
  </si>
  <si>
    <t>5,0 Տրանեկսամաթթու 50մգ/մլ</t>
  </si>
  <si>
    <t>Տրամադոլ</t>
  </si>
  <si>
    <t>Տրամադոլ tramadol լուծույթ ներարկման 50մգ/մլ, 2մլ ամպուլ</t>
  </si>
  <si>
    <t>Ցինարիզին 0,025գր N 50</t>
  </si>
  <si>
    <t>Ցինարիզին 25մգ</t>
  </si>
  <si>
    <t xml:space="preserve">Ցինկի քսուկ </t>
  </si>
  <si>
    <t>10%- 25,0</t>
  </si>
  <si>
    <t>Ցեֆազոլին</t>
  </si>
  <si>
    <t>Ցեֆազոլին cefazolin, դեղափոշի ներարկման լուծույթի, 500մգ</t>
  </si>
  <si>
    <t>Ցիպրոֆլօքսացին</t>
  </si>
  <si>
    <t xml:space="preserve">Ցիպրոֆլօքսացին ciprofloxacin  լուծույթ կաթիլաներարկման, 2մգ/մլ, 200մլ </t>
  </si>
  <si>
    <t>Ցիպրոֆլօքսացին ciprofloxacin ակնակաթիլներ 3մգ/մլ</t>
  </si>
  <si>
    <t xml:space="preserve">Ցեֆտրիաքսոն                                                                                                    </t>
  </si>
  <si>
    <t>ցեֆտրիաքսոն         0,5գ  սրվակ (1, 10 և  270)</t>
  </si>
  <si>
    <t xml:space="preserve">Ցետամոլ                                                                           </t>
  </si>
  <si>
    <t>պարացետամոլ          150մգ     (10)</t>
  </si>
  <si>
    <t xml:space="preserve">Ցիանոկոբալամին                                                                                                   </t>
  </si>
  <si>
    <t>Ցիանոկոբալամին  0.5մգ/մլ, 1մլ ամպուլներ (10)</t>
  </si>
  <si>
    <t xml:space="preserve">Ուրոգրաֆին                                                                             </t>
  </si>
  <si>
    <t>597,3մգ/մլ+ 159,24մգ/մլ,20մլ ամպուլներ (10)</t>
  </si>
  <si>
    <t xml:space="preserve">Քվամատել                                                                                  </t>
  </si>
  <si>
    <t xml:space="preserve">ֆամոտիդին            20մգ, 72.8մգ ապակե սրվակներ (5) և 5մլ լուծիչ ամպուլներում (5) </t>
  </si>
  <si>
    <t>Օմեպրազոլ</t>
  </si>
  <si>
    <t>Օմեպրազոլ omeprazole, դեղապատիճ , 20մգ</t>
  </si>
  <si>
    <t>Օնդանսետրոն</t>
  </si>
  <si>
    <t xml:space="preserve">Օնդանսետրոն ondansetron  լուծույթ ն/ե և մ/մ ներարկման, 2մգ/մլ, 2մլ </t>
  </si>
  <si>
    <t>Օքսիտոցին</t>
  </si>
  <si>
    <t>Օքսիտոցին oxytocin, լուծույթ ներարկման, 5ԱՄ/մլ, 1մլ</t>
  </si>
  <si>
    <t>Օձի հակաթույն</t>
  </si>
  <si>
    <t>Օձի պոլիվալենտ հակաթույն, 9մլ տարողությամբ:</t>
  </si>
  <si>
    <t xml:space="preserve">Օմնիպակ                                                                  </t>
  </si>
  <si>
    <t>300մգ յոդ /մլ (20մլ), 20մլ շշիկ (1)</t>
  </si>
  <si>
    <t xml:space="preserve">Օմնիպակ 100,0 </t>
  </si>
  <si>
    <t>300 մգ/մլ, յոդ 100,0</t>
  </si>
  <si>
    <t xml:space="preserve">Օսպամօքս 250մգ/5մլ                                                                                       </t>
  </si>
  <si>
    <t>ամօքսիցիլին             250մգ/5մլ, 60մլ ապակե շշիկ</t>
  </si>
  <si>
    <t xml:space="preserve">Օտորալգին                                                                                </t>
  </si>
  <si>
    <t>անտիպիրին ֆուրացիլին լիդոկային հ/ք   2մգ/գ+70մգ/գ+ 25մգ/գ,                                                                     5գ, 15գ շշիկ</t>
  </si>
  <si>
    <t>Ֆորտում</t>
  </si>
  <si>
    <t>Ցեֆտազիդիմ ceftazidime դեղափոշի ներարկման լուծույթի, 1000մգ</t>
  </si>
  <si>
    <t>Ֆամոտիդին</t>
  </si>
  <si>
    <t>Ֆամոտիդին famotidine  դեղահատ  40 մգ</t>
  </si>
  <si>
    <t>Ֆամոտիդին famotidine դեղահատ 20մգ</t>
  </si>
  <si>
    <t>Ֆենոբարբիտալ</t>
  </si>
  <si>
    <t>Ֆենոբարբիտալ phenobarbital դեղահատ, 100մգ</t>
  </si>
  <si>
    <t>Ֆենտանիլ</t>
  </si>
  <si>
    <t xml:space="preserve">Ֆենտանիլ fentanyl,  լուծույթ ներարկման, 0,05մգ/մլ, 2մլ </t>
  </si>
  <si>
    <t>Ֆլուկոնազոլ</t>
  </si>
  <si>
    <t>Ֆլուկոնազոլ  fluconazole, դեղապատիճ, 50մգ</t>
  </si>
  <si>
    <t>Ֆոլաթթու</t>
  </si>
  <si>
    <t>Ֆոլաթթու/Folic acid դեղահատ, 1 մգ</t>
  </si>
  <si>
    <t>Ֆոլաթթու folic acid, դեղահատ, 5մգ</t>
  </si>
  <si>
    <t>Ֆուրոսեմիդ</t>
  </si>
  <si>
    <t xml:space="preserve">Ֆուրոսեմիդ furosemide,լուծույթ ներարկման, 10մգ/մլ, 2մլ </t>
  </si>
  <si>
    <r>
      <t>Ֆուրոսեմիդ furosemide, 40մգ</t>
    </r>
    <r>
      <rPr>
        <sz val="12"/>
        <color rgb="FF000000"/>
        <rFont val="Calibri"/>
        <family val="2"/>
        <charset val="204"/>
      </rPr>
      <t/>
    </r>
  </si>
  <si>
    <t>Ֆուրացիլինի քսուկ 0.2 % 40.0</t>
  </si>
  <si>
    <t>նիտրոֆուրալ 0.2</t>
  </si>
  <si>
    <t>Ֆլուկոնազոլ fluconazole դեղապատիճ 150մգ</t>
  </si>
  <si>
    <t xml:space="preserve">Ֆուրոտալգին                                                         </t>
  </si>
  <si>
    <t>2,5մգ/մլ+ 31,25մգ/մլ+ 87,5մգ/մլ   5մլ պլաստիկե սրվակ, 5մլ ապակե սրվակ</t>
  </si>
  <si>
    <t>Ընդամենը</t>
  </si>
  <si>
    <t>Ընդհանուր դրույթներ</t>
  </si>
  <si>
    <t xml:space="preserve">Բնութագրերում ծագման երկրին կատարված հղումների հետ միասին հասկանալ &lt;&lt;կամ համարժեքը&gt;&gt; բառերը: Մատակարարման ժամկետները և քանակները.  Պայմանագրի շրջանակներում Ապրանքի մատակարարումը իրականացվում է 2019թ. տարվա ընթացքում, ըստ փաստացի պատվերների:       Ապրանքի (կամ դրա մի մասի)` առաջին խմբաքանակի մատակարարումը Գնորդը չի կարող պահանջել ավելի շուտ քան պայմանագրի ուժի մեջ մտնելու օրվանից հաշված 20 օրացուցային օրում, եթե դրան համաձայն չէ Վաճառողը: Այնուհետև, մատակարարումները պետք է իրականացվեն ըստ փաստացի պատվերների` ոչ ուշ քան 3 աշխատանքային օրվա ընթացքում: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
ա) 2,5 տարվանից ավելի պիտանիության ժամկետ ունեցող դեղերը հանձնման պահին պետք է ունենան առնվազն 2 տարի մնացորդային պիտանիության ժամկետ,
բ) մինչև 2,5 տարի պիտանիության ժամկետ ունեցող դեղերը հանձնման պահին պետք է ունենան դեղի ընդհանուր պիտանիության ժամկետի առնվազն երկու երրորդը:
     Ապրանքի մատակարարումը`  բեռնափոխադրումը, բեռնաթափումը և տեղափոխումը մինչև համապատասխան պահեստ, իրականացվում է Կատարողի ուժերով և միջոցներով 
ք. Երևան,Արտաշիսյան  46/1 հասցեով:    </t>
  </si>
  <si>
    <t xml:space="preserve">           </t>
  </si>
  <si>
    <t xml:space="preserve">ԳՆՈՐԴ
«Սուրբ Աստվածամայր»ԲԿ ՓԲԸ
ք. Երևան, Արտաշիսյան 46/1
«Ակբա Կրեդիտ  Ագրեկոլ բանկ
հ/հ -220095140228000
հվհհ - 02235034
---------------------------------
/ստորագրություն/
Կ.Տ ՎԱՃԱՌՈՂ
</t>
  </si>
  <si>
    <t>ՎԱՃԱՌՈՂ
                         ---------------------------------
/ստորագրություն/
Կ.Տ</t>
  </si>
  <si>
    <r>
      <t>հակակատաղության վակցինա խտացված, մաքրված չոր լ</t>
    </r>
    <r>
      <rPr>
        <sz val="11"/>
        <rFont val="Sylfaen"/>
        <family val="1"/>
        <charset val="204"/>
      </rPr>
      <t>իոֆիլիզատ</t>
    </r>
  </si>
  <si>
    <t>Հավելված 1</t>
  </si>
  <si>
    <t>ՏԵԽՆԻԿԱԿԱՆ ԲՆՈՒԹԱԳԻՐ - ԳՆՄԱՆ ԺԱՄԱՆԱԿԱՑՈՒՅՑ 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</si>
</sst>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0"/>
  <sheetViews>
    <sheetView tabSelected="1" view="pageBreakPreview" topLeftCell="C69" zoomScale="85" zoomScaleNormal="100" zoomScaleSheetLayoutView="85" workbookViewId="0">
      <selection activeCell="I74" sqref="I74"/>
    </sheetView>
  </sheetViews>
  <sheetFormatPr defaultRowHeight="12.75" x14ac:dyDescent="0.2"/>
  <cols>
    <col min="1" max="1" width="45.28515625" style="1" bestFit="1" customWidth="1"/>
    <col min="2" max="2" width="18.42578125" style="1" customWidth="1"/>
    <col min="3" max="3" width="32.28515625" style="1" bestFit="1" customWidth="1"/>
    <col min="4" max="4" width="40" style="1" customWidth="1"/>
    <col min="5" max="5" width="24.42578125" style="1" bestFit="1" customWidth="1"/>
    <col min="6" max="6" width="17.5703125" style="1" bestFit="1" customWidth="1"/>
    <col min="7" max="7" width="20.140625" style="1" bestFit="1" customWidth="1"/>
    <col min="8" max="8" width="22.85546875" style="1" bestFit="1" customWidth="1"/>
    <col min="9" max="9" width="18.42578125" style="1" bestFit="1" customWidth="1"/>
    <col min="10" max="10" width="13" style="1" bestFit="1" customWidth="1"/>
    <col min="11" max="11" width="11.140625" style="1" bestFit="1" customWidth="1"/>
    <col min="12" max="12" width="15.140625" style="1" bestFit="1" customWidth="1"/>
    <col min="13" max="16384" width="9.140625" style="1"/>
  </cols>
  <sheetData>
    <row r="1" spans="1:12" x14ac:dyDescent="0.2">
      <c r="A1" s="22" t="s">
        <v>456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">
      <c r="A2" s="32" t="s">
        <v>457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5" x14ac:dyDescent="0.2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15" x14ac:dyDescent="0.2">
      <c r="A4" s="40" t="s">
        <v>1</v>
      </c>
      <c r="B4" s="40" t="s">
        <v>2</v>
      </c>
      <c r="C4" s="40" t="s">
        <v>3</v>
      </c>
      <c r="D4" s="40" t="s">
        <v>4</v>
      </c>
      <c r="E4" s="40" t="s">
        <v>5</v>
      </c>
      <c r="F4" s="40" t="s">
        <v>6</v>
      </c>
      <c r="G4" s="40" t="s">
        <v>7</v>
      </c>
      <c r="H4" s="40" t="s">
        <v>8</v>
      </c>
      <c r="I4" s="40" t="s">
        <v>9</v>
      </c>
      <c r="J4" s="40" t="s">
        <v>10</v>
      </c>
      <c r="K4" s="40"/>
      <c r="L4" s="40"/>
    </row>
    <row r="5" spans="1:12" ht="255" x14ac:dyDescent="0.2">
      <c r="A5" s="40"/>
      <c r="B5" s="40"/>
      <c r="C5" s="40"/>
      <c r="D5" s="40"/>
      <c r="E5" s="40"/>
      <c r="F5" s="40"/>
      <c r="G5" s="40"/>
      <c r="H5" s="40"/>
      <c r="I5" s="40"/>
      <c r="J5" s="2" t="s">
        <v>11</v>
      </c>
      <c r="K5" s="2" t="s">
        <v>12</v>
      </c>
      <c r="L5" s="2" t="s">
        <v>13</v>
      </c>
    </row>
    <row r="6" spans="1:12" ht="45" x14ac:dyDescent="0.2">
      <c r="A6" s="3">
        <v>1</v>
      </c>
      <c r="B6" s="4">
        <v>33651125</v>
      </c>
      <c r="C6" s="2" t="s">
        <v>14</v>
      </c>
      <c r="D6" s="3"/>
      <c r="E6" s="2" t="s">
        <v>15</v>
      </c>
      <c r="F6" s="2" t="s">
        <v>16</v>
      </c>
      <c r="G6" s="3"/>
      <c r="H6" s="3"/>
      <c r="I6" s="3">
        <v>1200</v>
      </c>
      <c r="J6" s="5" t="s">
        <v>17</v>
      </c>
      <c r="K6" s="3">
        <f>I6</f>
        <v>1200</v>
      </c>
      <c r="L6" s="3" t="s">
        <v>18</v>
      </c>
    </row>
    <row r="7" spans="1:12" ht="30" x14ac:dyDescent="0.2">
      <c r="A7" s="3">
        <v>2</v>
      </c>
      <c r="B7" s="4">
        <v>33671125</v>
      </c>
      <c r="C7" s="2" t="s">
        <v>19</v>
      </c>
      <c r="D7" s="3"/>
      <c r="E7" s="2" t="s">
        <v>20</v>
      </c>
      <c r="F7" s="2" t="s">
        <v>21</v>
      </c>
      <c r="G7" s="3"/>
      <c r="H7" s="3"/>
      <c r="I7" s="3">
        <v>2500</v>
      </c>
      <c r="J7" s="5" t="s">
        <v>17</v>
      </c>
      <c r="K7" s="3">
        <f t="shared" ref="K7:K70" si="0">I7</f>
        <v>2500</v>
      </c>
      <c r="L7" s="3" t="s">
        <v>18</v>
      </c>
    </row>
    <row r="8" spans="1:12" ht="45" x14ac:dyDescent="0.2">
      <c r="A8" s="3">
        <v>3</v>
      </c>
      <c r="B8" s="4">
        <v>33600000</v>
      </c>
      <c r="C8" s="2" t="s">
        <v>22</v>
      </c>
      <c r="D8" s="3"/>
      <c r="E8" s="2" t="s">
        <v>23</v>
      </c>
      <c r="F8" s="2" t="s">
        <v>24</v>
      </c>
      <c r="G8" s="3"/>
      <c r="H8" s="3"/>
      <c r="I8" s="3">
        <v>200</v>
      </c>
      <c r="J8" s="5" t="s">
        <v>17</v>
      </c>
      <c r="K8" s="3">
        <f t="shared" si="0"/>
        <v>200</v>
      </c>
      <c r="L8" s="3" t="s">
        <v>18</v>
      </c>
    </row>
    <row r="9" spans="1:12" ht="45" x14ac:dyDescent="0.2">
      <c r="A9" s="3">
        <v>4</v>
      </c>
      <c r="B9" s="4">
        <v>33651163</v>
      </c>
      <c r="C9" s="2" t="s">
        <v>25</v>
      </c>
      <c r="D9" s="3"/>
      <c r="E9" s="2" t="s">
        <v>26</v>
      </c>
      <c r="F9" s="2" t="s">
        <v>24</v>
      </c>
      <c r="G9" s="3"/>
      <c r="H9" s="3"/>
      <c r="I9" s="3">
        <v>1000</v>
      </c>
      <c r="J9" s="5" t="s">
        <v>17</v>
      </c>
      <c r="K9" s="3">
        <f t="shared" si="0"/>
        <v>1000</v>
      </c>
      <c r="L9" s="3" t="s">
        <v>18</v>
      </c>
    </row>
    <row r="10" spans="1:12" ht="60" x14ac:dyDescent="0.2">
      <c r="A10" s="3">
        <v>5</v>
      </c>
      <c r="B10" s="4">
        <v>33621160</v>
      </c>
      <c r="C10" s="2" t="s">
        <v>27</v>
      </c>
      <c r="D10" s="3"/>
      <c r="E10" s="2" t="s">
        <v>28</v>
      </c>
      <c r="F10" s="2" t="s">
        <v>29</v>
      </c>
      <c r="G10" s="3"/>
      <c r="H10" s="3"/>
      <c r="I10" s="3">
        <v>50</v>
      </c>
      <c r="J10" s="5" t="s">
        <v>17</v>
      </c>
      <c r="K10" s="3">
        <f t="shared" si="0"/>
        <v>50</v>
      </c>
      <c r="L10" s="3" t="s">
        <v>18</v>
      </c>
    </row>
    <row r="11" spans="1:12" ht="45" x14ac:dyDescent="0.2">
      <c r="A11" s="3">
        <v>6</v>
      </c>
      <c r="B11" s="4">
        <v>33671114</v>
      </c>
      <c r="C11" s="2" t="s">
        <v>30</v>
      </c>
      <c r="D11" s="3"/>
      <c r="E11" s="2" t="s">
        <v>31</v>
      </c>
      <c r="F11" s="2" t="s">
        <v>32</v>
      </c>
      <c r="G11" s="3"/>
      <c r="H11" s="3"/>
      <c r="I11" s="3">
        <v>5000</v>
      </c>
      <c r="J11" s="5" t="s">
        <v>17</v>
      </c>
      <c r="K11" s="3">
        <f t="shared" si="0"/>
        <v>5000</v>
      </c>
      <c r="L11" s="3" t="s">
        <v>18</v>
      </c>
    </row>
    <row r="12" spans="1:12" ht="30" x14ac:dyDescent="0.2">
      <c r="A12" s="3">
        <v>7</v>
      </c>
      <c r="B12" s="6">
        <v>33651111</v>
      </c>
      <c r="C12" s="7" t="s">
        <v>33</v>
      </c>
      <c r="D12" s="3"/>
      <c r="E12" s="7" t="s">
        <v>34</v>
      </c>
      <c r="F12" s="7" t="s">
        <v>16</v>
      </c>
      <c r="G12" s="3"/>
      <c r="H12" s="3"/>
      <c r="I12" s="8">
        <v>5000</v>
      </c>
      <c r="J12" s="5" t="s">
        <v>17</v>
      </c>
      <c r="K12" s="3">
        <f t="shared" si="0"/>
        <v>5000</v>
      </c>
      <c r="L12" s="3" t="s">
        <v>18</v>
      </c>
    </row>
    <row r="13" spans="1:12" ht="30" x14ac:dyDescent="0.2">
      <c r="A13" s="3">
        <v>8</v>
      </c>
      <c r="B13" s="6">
        <v>33651111</v>
      </c>
      <c r="C13" s="7" t="s">
        <v>33</v>
      </c>
      <c r="D13" s="3"/>
      <c r="E13" s="7" t="s">
        <v>35</v>
      </c>
      <c r="F13" s="7" t="s">
        <v>36</v>
      </c>
      <c r="G13" s="3"/>
      <c r="H13" s="3"/>
      <c r="I13" s="8">
        <v>500</v>
      </c>
      <c r="J13" s="5" t="s">
        <v>17</v>
      </c>
      <c r="K13" s="3">
        <f t="shared" si="0"/>
        <v>500</v>
      </c>
      <c r="L13" s="3" t="s">
        <v>18</v>
      </c>
    </row>
    <row r="14" spans="1:12" ht="75" x14ac:dyDescent="0.2">
      <c r="A14" s="3">
        <v>9</v>
      </c>
      <c r="B14" s="4">
        <v>33621112</v>
      </c>
      <c r="C14" s="2" t="s">
        <v>37</v>
      </c>
      <c r="D14" s="3"/>
      <c r="E14" s="2" t="s">
        <v>38</v>
      </c>
      <c r="F14" s="2" t="s">
        <v>24</v>
      </c>
      <c r="G14" s="3"/>
      <c r="H14" s="3"/>
      <c r="I14" s="3">
        <v>1000</v>
      </c>
      <c r="J14" s="5" t="s">
        <v>17</v>
      </c>
      <c r="K14" s="3">
        <f t="shared" si="0"/>
        <v>1000</v>
      </c>
      <c r="L14" s="3" t="s">
        <v>18</v>
      </c>
    </row>
    <row r="15" spans="1:12" ht="75" x14ac:dyDescent="0.2">
      <c r="A15" s="3">
        <v>10</v>
      </c>
      <c r="B15" s="4">
        <v>33621112</v>
      </c>
      <c r="C15" s="2" t="s">
        <v>37</v>
      </c>
      <c r="D15" s="3"/>
      <c r="E15" s="2" t="s">
        <v>39</v>
      </c>
      <c r="F15" s="2" t="s">
        <v>24</v>
      </c>
      <c r="G15" s="3"/>
      <c r="H15" s="3"/>
      <c r="I15" s="3">
        <v>2500</v>
      </c>
      <c r="J15" s="5" t="s">
        <v>17</v>
      </c>
      <c r="K15" s="3">
        <f t="shared" si="0"/>
        <v>2500</v>
      </c>
      <c r="L15" s="3" t="s">
        <v>18</v>
      </c>
    </row>
    <row r="16" spans="1:12" ht="60" x14ac:dyDescent="0.2">
      <c r="A16" s="3">
        <v>11</v>
      </c>
      <c r="B16" s="4">
        <v>33631370</v>
      </c>
      <c r="C16" s="2" t="s">
        <v>40</v>
      </c>
      <c r="D16" s="3"/>
      <c r="E16" s="2" t="s">
        <v>41</v>
      </c>
      <c r="F16" s="2" t="s">
        <v>32</v>
      </c>
      <c r="G16" s="3"/>
      <c r="H16" s="3"/>
      <c r="I16" s="3">
        <v>2500</v>
      </c>
      <c r="J16" s="5" t="s">
        <v>17</v>
      </c>
      <c r="K16" s="3">
        <f t="shared" si="0"/>
        <v>2500</v>
      </c>
      <c r="L16" s="3" t="s">
        <v>18</v>
      </c>
    </row>
    <row r="17" spans="1:12" ht="45" x14ac:dyDescent="0.2">
      <c r="A17" s="3">
        <v>12</v>
      </c>
      <c r="B17" s="4">
        <v>33661149</v>
      </c>
      <c r="C17" s="2" t="s">
        <v>42</v>
      </c>
      <c r="D17" s="3"/>
      <c r="E17" s="2" t="s">
        <v>43</v>
      </c>
      <c r="F17" s="2" t="s">
        <v>21</v>
      </c>
      <c r="G17" s="3"/>
      <c r="H17" s="3"/>
      <c r="I17" s="3">
        <v>1000</v>
      </c>
      <c r="J17" s="5" t="s">
        <v>17</v>
      </c>
      <c r="K17" s="3">
        <f t="shared" si="0"/>
        <v>1000</v>
      </c>
      <c r="L17" s="3" t="s">
        <v>18</v>
      </c>
    </row>
    <row r="18" spans="1:12" ht="30" x14ac:dyDescent="0.2">
      <c r="A18" s="3">
        <v>13</v>
      </c>
      <c r="B18" s="4">
        <v>33621450</v>
      </c>
      <c r="C18" s="2" t="s">
        <v>44</v>
      </c>
      <c r="D18" s="3"/>
      <c r="E18" s="2" t="s">
        <v>45</v>
      </c>
      <c r="F18" s="2" t="s">
        <v>21</v>
      </c>
      <c r="G18" s="3"/>
      <c r="H18" s="3"/>
      <c r="I18" s="3">
        <v>1200</v>
      </c>
      <c r="J18" s="5" t="s">
        <v>17</v>
      </c>
      <c r="K18" s="3">
        <f t="shared" si="0"/>
        <v>1200</v>
      </c>
      <c r="L18" s="3" t="s">
        <v>18</v>
      </c>
    </row>
    <row r="19" spans="1:12" ht="60" x14ac:dyDescent="0.2">
      <c r="A19" s="3">
        <v>14</v>
      </c>
      <c r="B19" s="4">
        <v>33661151</v>
      </c>
      <c r="C19" s="2" t="s">
        <v>46</v>
      </c>
      <c r="D19" s="3"/>
      <c r="E19" s="2" t="s">
        <v>47</v>
      </c>
      <c r="F19" s="2" t="s">
        <v>24</v>
      </c>
      <c r="G19" s="3"/>
      <c r="H19" s="3"/>
      <c r="I19" s="3">
        <v>500</v>
      </c>
      <c r="J19" s="5" t="s">
        <v>17</v>
      </c>
      <c r="K19" s="3">
        <f t="shared" si="0"/>
        <v>500</v>
      </c>
      <c r="L19" s="3" t="s">
        <v>18</v>
      </c>
    </row>
    <row r="20" spans="1:12" ht="30" x14ac:dyDescent="0.2">
      <c r="A20" s="3">
        <v>15</v>
      </c>
      <c r="B20" s="4">
        <v>33621290</v>
      </c>
      <c r="C20" s="2" t="s">
        <v>48</v>
      </c>
      <c r="D20" s="3"/>
      <c r="E20" s="2" t="s">
        <v>49</v>
      </c>
      <c r="F20" s="2" t="s">
        <v>24</v>
      </c>
      <c r="G20" s="3"/>
      <c r="H20" s="3"/>
      <c r="I20" s="3">
        <v>1600</v>
      </c>
      <c r="J20" s="5" t="s">
        <v>17</v>
      </c>
      <c r="K20" s="3">
        <f t="shared" si="0"/>
        <v>1600</v>
      </c>
      <c r="L20" s="3" t="s">
        <v>18</v>
      </c>
    </row>
    <row r="21" spans="1:12" ht="75" x14ac:dyDescent="0.2">
      <c r="A21" s="3">
        <v>16</v>
      </c>
      <c r="B21" s="4">
        <v>33600000</v>
      </c>
      <c r="C21" s="7" t="s">
        <v>50</v>
      </c>
      <c r="D21" s="3"/>
      <c r="E21" s="7" t="s">
        <v>51</v>
      </c>
      <c r="F21" s="7" t="s">
        <v>24</v>
      </c>
      <c r="G21" s="3"/>
      <c r="H21" s="3"/>
      <c r="I21" s="8">
        <v>500</v>
      </c>
      <c r="J21" s="5" t="s">
        <v>17</v>
      </c>
      <c r="K21" s="3">
        <f t="shared" si="0"/>
        <v>500</v>
      </c>
      <c r="L21" s="3" t="s">
        <v>18</v>
      </c>
    </row>
    <row r="22" spans="1:12" ht="30" x14ac:dyDescent="0.2">
      <c r="A22" s="3">
        <v>17</v>
      </c>
      <c r="B22" s="4">
        <v>33600000</v>
      </c>
      <c r="C22" s="7" t="s">
        <v>52</v>
      </c>
      <c r="D22" s="3"/>
      <c r="E22" s="7" t="s">
        <v>53</v>
      </c>
      <c r="F22" s="7" t="s">
        <v>54</v>
      </c>
      <c r="G22" s="3"/>
      <c r="H22" s="3"/>
      <c r="I22" s="8">
        <v>25</v>
      </c>
      <c r="J22" s="5" t="s">
        <v>17</v>
      </c>
      <c r="K22" s="3">
        <f t="shared" si="0"/>
        <v>25</v>
      </c>
      <c r="L22" s="3" t="s">
        <v>18</v>
      </c>
    </row>
    <row r="23" spans="1:12" ht="30" x14ac:dyDescent="0.2">
      <c r="A23" s="3">
        <v>18</v>
      </c>
      <c r="B23" s="4">
        <v>33600000</v>
      </c>
      <c r="C23" s="2" t="s">
        <v>55</v>
      </c>
      <c r="D23" s="3"/>
      <c r="E23" s="2" t="s">
        <v>56</v>
      </c>
      <c r="F23" s="2" t="s">
        <v>36</v>
      </c>
      <c r="G23" s="3"/>
      <c r="H23" s="3"/>
      <c r="I23" s="3">
        <v>800</v>
      </c>
      <c r="J23" s="5" t="s">
        <v>17</v>
      </c>
      <c r="K23" s="3">
        <f t="shared" si="0"/>
        <v>800</v>
      </c>
      <c r="L23" s="3" t="s">
        <v>18</v>
      </c>
    </row>
    <row r="24" spans="1:12" ht="30" x14ac:dyDescent="0.2">
      <c r="A24" s="3">
        <v>19</v>
      </c>
      <c r="B24" s="6">
        <v>33611310</v>
      </c>
      <c r="C24" s="7" t="s">
        <v>57</v>
      </c>
      <c r="D24" s="3"/>
      <c r="E24" s="7" t="s">
        <v>58</v>
      </c>
      <c r="F24" s="7" t="s">
        <v>24</v>
      </c>
      <c r="G24" s="3"/>
      <c r="H24" s="3"/>
      <c r="I24" s="8">
        <v>30</v>
      </c>
      <c r="J24" s="5" t="s">
        <v>17</v>
      </c>
      <c r="K24" s="3">
        <f t="shared" si="0"/>
        <v>30</v>
      </c>
      <c r="L24" s="3" t="s">
        <v>18</v>
      </c>
    </row>
    <row r="25" spans="1:12" ht="30" x14ac:dyDescent="0.2">
      <c r="A25" s="3">
        <v>20</v>
      </c>
      <c r="B25" s="4">
        <v>33600000</v>
      </c>
      <c r="C25" s="2" t="s">
        <v>59</v>
      </c>
      <c r="D25" s="3"/>
      <c r="E25" s="2" t="s">
        <v>60</v>
      </c>
      <c r="F25" s="2" t="s">
        <v>24</v>
      </c>
      <c r="G25" s="3"/>
      <c r="H25" s="3"/>
      <c r="I25" s="3">
        <v>160</v>
      </c>
      <c r="J25" s="5" t="s">
        <v>17</v>
      </c>
      <c r="K25" s="3">
        <f t="shared" si="0"/>
        <v>160</v>
      </c>
      <c r="L25" s="3" t="s">
        <v>18</v>
      </c>
    </row>
    <row r="26" spans="1:12" ht="45" x14ac:dyDescent="0.2">
      <c r="A26" s="3">
        <v>21</v>
      </c>
      <c r="B26" s="4">
        <v>33661126</v>
      </c>
      <c r="C26" s="2" t="s">
        <v>61</v>
      </c>
      <c r="D26" s="3"/>
      <c r="E26" s="2" t="s">
        <v>62</v>
      </c>
      <c r="F26" s="2" t="s">
        <v>36</v>
      </c>
      <c r="G26" s="3"/>
      <c r="H26" s="3"/>
      <c r="I26" s="3">
        <v>1000</v>
      </c>
      <c r="J26" s="5" t="s">
        <v>17</v>
      </c>
      <c r="K26" s="3">
        <f t="shared" si="0"/>
        <v>1000</v>
      </c>
      <c r="L26" s="3" t="s">
        <v>18</v>
      </c>
    </row>
    <row r="27" spans="1:12" ht="60" x14ac:dyDescent="0.2">
      <c r="A27" s="3">
        <v>22</v>
      </c>
      <c r="B27" s="4">
        <v>33600000</v>
      </c>
      <c r="C27" s="2" t="s">
        <v>63</v>
      </c>
      <c r="D27" s="3"/>
      <c r="E27" s="2" t="s">
        <v>64</v>
      </c>
      <c r="F27" s="2" t="s">
        <v>36</v>
      </c>
      <c r="G27" s="3"/>
      <c r="H27" s="3"/>
      <c r="I27" s="3">
        <v>900</v>
      </c>
      <c r="J27" s="5" t="s">
        <v>17</v>
      </c>
      <c r="K27" s="3">
        <f t="shared" si="0"/>
        <v>900</v>
      </c>
      <c r="L27" s="3" t="s">
        <v>18</v>
      </c>
    </row>
    <row r="28" spans="1:12" ht="30" x14ac:dyDescent="0.2">
      <c r="A28" s="3">
        <v>23</v>
      </c>
      <c r="B28" s="4">
        <v>33621761</v>
      </c>
      <c r="C28" s="2" t="s">
        <v>65</v>
      </c>
      <c r="D28" s="3"/>
      <c r="E28" s="2" t="s">
        <v>66</v>
      </c>
      <c r="F28" s="2" t="s">
        <v>36</v>
      </c>
      <c r="G28" s="3"/>
      <c r="H28" s="3"/>
      <c r="I28" s="3">
        <v>500</v>
      </c>
      <c r="J28" s="5" t="s">
        <v>17</v>
      </c>
      <c r="K28" s="3">
        <f t="shared" si="0"/>
        <v>500</v>
      </c>
      <c r="L28" s="3" t="s">
        <v>18</v>
      </c>
    </row>
    <row r="29" spans="1:12" ht="45" x14ac:dyDescent="0.2">
      <c r="A29" s="3">
        <v>24</v>
      </c>
      <c r="B29" s="4">
        <v>33611130</v>
      </c>
      <c r="C29" s="2" t="s">
        <v>67</v>
      </c>
      <c r="D29" s="3"/>
      <c r="E29" s="2" t="s">
        <v>68</v>
      </c>
      <c r="F29" s="2" t="s">
        <v>24</v>
      </c>
      <c r="G29" s="3"/>
      <c r="H29" s="3"/>
      <c r="I29" s="3">
        <v>1500</v>
      </c>
      <c r="J29" s="5" t="s">
        <v>17</v>
      </c>
      <c r="K29" s="3">
        <f t="shared" si="0"/>
        <v>1500</v>
      </c>
      <c r="L29" s="3" t="s">
        <v>18</v>
      </c>
    </row>
    <row r="30" spans="1:12" ht="75" x14ac:dyDescent="0.2">
      <c r="A30" s="3">
        <v>25</v>
      </c>
      <c r="B30" s="4">
        <v>33651110</v>
      </c>
      <c r="C30" s="2" t="s">
        <v>69</v>
      </c>
      <c r="D30" s="3"/>
      <c r="E30" s="2" t="s">
        <v>70</v>
      </c>
      <c r="F30" s="2" t="s">
        <v>24</v>
      </c>
      <c r="G30" s="3"/>
      <c r="H30" s="3"/>
      <c r="I30" s="3">
        <v>500</v>
      </c>
      <c r="J30" s="5" t="s">
        <v>17</v>
      </c>
      <c r="K30" s="3">
        <f t="shared" si="0"/>
        <v>500</v>
      </c>
      <c r="L30" s="3" t="s">
        <v>18</v>
      </c>
    </row>
    <row r="31" spans="1:12" ht="105" x14ac:dyDescent="0.2">
      <c r="A31" s="3">
        <v>26</v>
      </c>
      <c r="B31" s="4">
        <v>33611110</v>
      </c>
      <c r="C31" s="2" t="s">
        <v>71</v>
      </c>
      <c r="D31" s="3"/>
      <c r="E31" s="2" t="s">
        <v>72</v>
      </c>
      <c r="F31" s="2" t="s">
        <v>73</v>
      </c>
      <c r="G31" s="3"/>
      <c r="H31" s="3"/>
      <c r="I31" s="3">
        <v>50000</v>
      </c>
      <c r="J31" s="5" t="s">
        <v>17</v>
      </c>
      <c r="K31" s="3">
        <f t="shared" si="0"/>
        <v>50000</v>
      </c>
      <c r="L31" s="3" t="s">
        <v>18</v>
      </c>
    </row>
    <row r="32" spans="1:12" ht="45" x14ac:dyDescent="0.2">
      <c r="A32" s="3">
        <v>27</v>
      </c>
      <c r="B32" s="4">
        <v>33611350</v>
      </c>
      <c r="C32" s="2" t="s">
        <v>74</v>
      </c>
      <c r="D32" s="3"/>
      <c r="E32" s="2" t="s">
        <v>75</v>
      </c>
      <c r="F32" s="2" t="s">
        <v>76</v>
      </c>
      <c r="G32" s="3"/>
      <c r="H32" s="3"/>
      <c r="I32" s="3">
        <v>21000</v>
      </c>
      <c r="J32" s="5" t="s">
        <v>17</v>
      </c>
      <c r="K32" s="3">
        <f t="shared" si="0"/>
        <v>21000</v>
      </c>
      <c r="L32" s="3" t="s">
        <v>18</v>
      </c>
    </row>
    <row r="33" spans="1:12" ht="120" x14ac:dyDescent="0.2">
      <c r="A33" s="3">
        <v>28</v>
      </c>
      <c r="B33" s="4">
        <v>33691185</v>
      </c>
      <c r="C33" s="2" t="s">
        <v>77</v>
      </c>
      <c r="D33" s="3"/>
      <c r="E33" s="2" t="s">
        <v>78</v>
      </c>
      <c r="F33" s="2" t="s">
        <v>76</v>
      </c>
      <c r="G33" s="3"/>
      <c r="H33" s="3"/>
      <c r="I33" s="3">
        <v>100</v>
      </c>
      <c r="J33" s="5" t="s">
        <v>17</v>
      </c>
      <c r="K33" s="3">
        <f t="shared" si="0"/>
        <v>100</v>
      </c>
      <c r="L33" s="3" t="s">
        <v>18</v>
      </c>
    </row>
    <row r="34" spans="1:12" ht="90" x14ac:dyDescent="0.2">
      <c r="A34" s="3">
        <v>29</v>
      </c>
      <c r="B34" s="4">
        <v>33621761</v>
      </c>
      <c r="C34" s="2" t="s">
        <v>79</v>
      </c>
      <c r="D34" s="3"/>
      <c r="E34" s="2" t="s">
        <v>80</v>
      </c>
      <c r="F34" s="2" t="s">
        <v>21</v>
      </c>
      <c r="G34" s="3"/>
      <c r="H34" s="3"/>
      <c r="I34" s="3">
        <v>1800</v>
      </c>
      <c r="J34" s="5" t="s">
        <v>17</v>
      </c>
      <c r="K34" s="3">
        <f t="shared" si="0"/>
        <v>1800</v>
      </c>
      <c r="L34" s="3" t="s">
        <v>18</v>
      </c>
    </row>
    <row r="35" spans="1:12" ht="30" x14ac:dyDescent="0.2">
      <c r="A35" s="3">
        <v>30</v>
      </c>
      <c r="B35" s="4">
        <v>33621460</v>
      </c>
      <c r="C35" s="2" t="s">
        <v>81</v>
      </c>
      <c r="D35" s="3"/>
      <c r="E35" s="2" t="s">
        <v>82</v>
      </c>
      <c r="F35" s="2" t="s">
        <v>24</v>
      </c>
      <c r="G35" s="3"/>
      <c r="H35" s="3"/>
      <c r="I35" s="3">
        <v>100</v>
      </c>
      <c r="J35" s="5" t="s">
        <v>17</v>
      </c>
      <c r="K35" s="3">
        <f t="shared" si="0"/>
        <v>100</v>
      </c>
      <c r="L35" s="3" t="s">
        <v>18</v>
      </c>
    </row>
    <row r="36" spans="1:12" ht="45" x14ac:dyDescent="0.2">
      <c r="A36" s="3">
        <v>31</v>
      </c>
      <c r="B36" s="4">
        <v>33600000</v>
      </c>
      <c r="C36" s="2" t="s">
        <v>83</v>
      </c>
      <c r="D36" s="3"/>
      <c r="E36" s="2" t="s">
        <v>84</v>
      </c>
      <c r="F36" s="2" t="s">
        <v>85</v>
      </c>
      <c r="G36" s="3"/>
      <c r="H36" s="3"/>
      <c r="I36" s="3">
        <v>400</v>
      </c>
      <c r="J36" s="5" t="s">
        <v>17</v>
      </c>
      <c r="K36" s="3">
        <f t="shared" si="0"/>
        <v>400</v>
      </c>
      <c r="L36" s="3" t="s">
        <v>18</v>
      </c>
    </row>
    <row r="37" spans="1:12" ht="45" x14ac:dyDescent="0.2">
      <c r="A37" s="3">
        <v>32</v>
      </c>
      <c r="B37" s="4">
        <v>33691127</v>
      </c>
      <c r="C37" s="2" t="s">
        <v>86</v>
      </c>
      <c r="D37" s="3"/>
      <c r="E37" s="2" t="s">
        <v>87</v>
      </c>
      <c r="F37" s="2" t="s">
        <v>73</v>
      </c>
      <c r="G37" s="3"/>
      <c r="H37" s="3"/>
      <c r="I37" s="3">
        <v>200</v>
      </c>
      <c r="J37" s="5" t="s">
        <v>17</v>
      </c>
      <c r="K37" s="3">
        <f t="shared" si="0"/>
        <v>200</v>
      </c>
      <c r="L37" s="3" t="s">
        <v>18</v>
      </c>
    </row>
    <row r="38" spans="1:12" ht="105" x14ac:dyDescent="0.2">
      <c r="A38" s="3">
        <v>33</v>
      </c>
      <c r="B38" s="4">
        <v>33651114</v>
      </c>
      <c r="C38" s="2" t="s">
        <v>88</v>
      </c>
      <c r="D38" s="3"/>
      <c r="E38" s="2" t="s">
        <v>89</v>
      </c>
      <c r="F38" s="2" t="s">
        <v>24</v>
      </c>
      <c r="G38" s="3"/>
      <c r="H38" s="3"/>
      <c r="I38" s="3">
        <v>200</v>
      </c>
      <c r="J38" s="5" t="s">
        <v>17</v>
      </c>
      <c r="K38" s="3">
        <f t="shared" si="0"/>
        <v>200</v>
      </c>
      <c r="L38" s="3" t="s">
        <v>18</v>
      </c>
    </row>
    <row r="39" spans="1:12" ht="30" x14ac:dyDescent="0.2">
      <c r="A39" s="3">
        <v>34</v>
      </c>
      <c r="B39" s="4">
        <v>33600000</v>
      </c>
      <c r="C39" s="2" t="s">
        <v>90</v>
      </c>
      <c r="D39" s="3"/>
      <c r="E39" s="2" t="s">
        <v>91</v>
      </c>
      <c r="F39" s="2" t="s">
        <v>21</v>
      </c>
      <c r="G39" s="3"/>
      <c r="H39" s="3"/>
      <c r="I39" s="3">
        <v>2000</v>
      </c>
      <c r="J39" s="5" t="s">
        <v>17</v>
      </c>
      <c r="K39" s="3">
        <f t="shared" si="0"/>
        <v>2000</v>
      </c>
      <c r="L39" s="3" t="s">
        <v>18</v>
      </c>
    </row>
    <row r="40" spans="1:12" ht="90" x14ac:dyDescent="0.2">
      <c r="A40" s="3">
        <v>35</v>
      </c>
      <c r="B40" s="4">
        <v>33661115</v>
      </c>
      <c r="C40" s="2" t="s">
        <v>92</v>
      </c>
      <c r="D40" s="3"/>
      <c r="E40" s="2" t="s">
        <v>93</v>
      </c>
      <c r="F40" s="2" t="s">
        <v>32</v>
      </c>
      <c r="G40" s="3"/>
      <c r="H40" s="3"/>
      <c r="I40" s="3">
        <v>600</v>
      </c>
      <c r="J40" s="5" t="s">
        <v>17</v>
      </c>
      <c r="K40" s="3">
        <f t="shared" si="0"/>
        <v>600</v>
      </c>
      <c r="L40" s="3" t="s">
        <v>18</v>
      </c>
    </row>
    <row r="41" spans="1:12" ht="90" x14ac:dyDescent="0.2">
      <c r="A41" s="3">
        <v>36</v>
      </c>
      <c r="B41" s="4">
        <v>33661115</v>
      </c>
      <c r="C41" s="2" t="s">
        <v>92</v>
      </c>
      <c r="D41" s="3"/>
      <c r="E41" s="2" t="s">
        <v>94</v>
      </c>
      <c r="F41" s="2" t="s">
        <v>24</v>
      </c>
      <c r="G41" s="3"/>
      <c r="H41" s="3"/>
      <c r="I41" s="3">
        <v>220</v>
      </c>
      <c r="J41" s="5" t="s">
        <v>17</v>
      </c>
      <c r="K41" s="3">
        <f t="shared" si="0"/>
        <v>220</v>
      </c>
      <c r="L41" s="3" t="s">
        <v>18</v>
      </c>
    </row>
    <row r="42" spans="1:12" ht="45" x14ac:dyDescent="0.2">
      <c r="A42" s="3">
        <v>37</v>
      </c>
      <c r="B42" s="4">
        <v>33600000</v>
      </c>
      <c r="C42" s="2" t="s">
        <v>95</v>
      </c>
      <c r="D42" s="3"/>
      <c r="E42" s="2" t="s">
        <v>96</v>
      </c>
      <c r="F42" s="2" t="s">
        <v>97</v>
      </c>
      <c r="G42" s="3"/>
      <c r="H42" s="3"/>
      <c r="I42" s="3">
        <v>500</v>
      </c>
      <c r="J42" s="5" t="s">
        <v>17</v>
      </c>
      <c r="K42" s="3">
        <f t="shared" si="0"/>
        <v>500</v>
      </c>
      <c r="L42" s="3" t="s">
        <v>18</v>
      </c>
    </row>
    <row r="43" spans="1:12" ht="30" x14ac:dyDescent="0.2">
      <c r="A43" s="3">
        <v>38</v>
      </c>
      <c r="B43" s="4">
        <v>33600000</v>
      </c>
      <c r="C43" s="2" t="s">
        <v>98</v>
      </c>
      <c r="D43" s="3"/>
      <c r="E43" s="2" t="s">
        <v>99</v>
      </c>
      <c r="F43" s="2" t="s">
        <v>100</v>
      </c>
      <c r="G43" s="3"/>
      <c r="H43" s="3"/>
      <c r="I43" s="3">
        <v>60</v>
      </c>
      <c r="J43" s="5" t="s">
        <v>17</v>
      </c>
      <c r="K43" s="3">
        <f t="shared" si="0"/>
        <v>60</v>
      </c>
      <c r="L43" s="3" t="s">
        <v>18</v>
      </c>
    </row>
    <row r="44" spans="1:12" ht="30" x14ac:dyDescent="0.2">
      <c r="A44" s="3">
        <v>39</v>
      </c>
      <c r="B44" s="4">
        <v>33600000</v>
      </c>
      <c r="C44" s="7" t="s">
        <v>101</v>
      </c>
      <c r="D44" s="3"/>
      <c r="E44" s="7" t="s">
        <v>102</v>
      </c>
      <c r="F44" s="7" t="s">
        <v>24</v>
      </c>
      <c r="G44" s="3"/>
      <c r="H44" s="3"/>
      <c r="I44" s="8">
        <v>50</v>
      </c>
      <c r="J44" s="5" t="s">
        <v>17</v>
      </c>
      <c r="K44" s="3">
        <f t="shared" si="0"/>
        <v>50</v>
      </c>
      <c r="L44" s="3" t="s">
        <v>18</v>
      </c>
    </row>
    <row r="45" spans="1:12" ht="30" x14ac:dyDescent="0.2">
      <c r="A45" s="3">
        <v>40</v>
      </c>
      <c r="B45" s="4">
        <v>33600000</v>
      </c>
      <c r="C45" s="7" t="s">
        <v>101</v>
      </c>
      <c r="D45" s="3"/>
      <c r="E45" s="7" t="s">
        <v>103</v>
      </c>
      <c r="F45" s="7" t="s">
        <v>36</v>
      </c>
      <c r="G45" s="3"/>
      <c r="H45" s="3"/>
      <c r="I45" s="8">
        <v>50</v>
      </c>
      <c r="J45" s="5" t="s">
        <v>17</v>
      </c>
      <c r="K45" s="3">
        <f t="shared" si="0"/>
        <v>50</v>
      </c>
      <c r="L45" s="3" t="s">
        <v>18</v>
      </c>
    </row>
    <row r="46" spans="1:12" ht="45" x14ac:dyDescent="0.2">
      <c r="A46" s="3">
        <v>41</v>
      </c>
      <c r="B46" s="4">
        <v>33661150</v>
      </c>
      <c r="C46" s="2" t="s">
        <v>104</v>
      </c>
      <c r="D46" s="3"/>
      <c r="E46" s="2" t="s">
        <v>105</v>
      </c>
      <c r="F46" s="2" t="s">
        <v>32</v>
      </c>
      <c r="G46" s="3"/>
      <c r="H46" s="3"/>
      <c r="I46" s="3">
        <v>3500</v>
      </c>
      <c r="J46" s="5" t="s">
        <v>17</v>
      </c>
      <c r="K46" s="3">
        <f t="shared" si="0"/>
        <v>3500</v>
      </c>
      <c r="L46" s="3" t="s">
        <v>18</v>
      </c>
    </row>
    <row r="47" spans="1:12" ht="90" x14ac:dyDescent="0.2">
      <c r="A47" s="3">
        <v>42</v>
      </c>
      <c r="B47" s="4">
        <v>33691138</v>
      </c>
      <c r="C47" s="2" t="s">
        <v>106</v>
      </c>
      <c r="D47" s="3"/>
      <c r="E47" s="2" t="s">
        <v>107</v>
      </c>
      <c r="F47" s="2" t="s">
        <v>29</v>
      </c>
      <c r="G47" s="3"/>
      <c r="H47" s="3"/>
      <c r="I47" s="3">
        <v>10000</v>
      </c>
      <c r="J47" s="5" t="s">
        <v>17</v>
      </c>
      <c r="K47" s="3">
        <f t="shared" si="0"/>
        <v>10000</v>
      </c>
      <c r="L47" s="3" t="s">
        <v>18</v>
      </c>
    </row>
    <row r="48" spans="1:12" ht="90" x14ac:dyDescent="0.2">
      <c r="A48" s="3">
        <v>43</v>
      </c>
      <c r="B48" s="4">
        <v>33691138</v>
      </c>
      <c r="C48" s="2" t="s">
        <v>106</v>
      </c>
      <c r="D48" s="3"/>
      <c r="E48" s="2" t="s">
        <v>108</v>
      </c>
      <c r="F48" s="2" t="s">
        <v>29</v>
      </c>
      <c r="G48" s="3"/>
      <c r="H48" s="3"/>
      <c r="I48" s="3">
        <v>1500</v>
      </c>
      <c r="J48" s="5" t="s">
        <v>17</v>
      </c>
      <c r="K48" s="3">
        <f t="shared" si="0"/>
        <v>1500</v>
      </c>
      <c r="L48" s="3" t="s">
        <v>18</v>
      </c>
    </row>
    <row r="49" spans="1:12" ht="90" x14ac:dyDescent="0.2">
      <c r="A49" s="3">
        <v>44</v>
      </c>
      <c r="B49" s="4">
        <v>33691138</v>
      </c>
      <c r="C49" s="2" t="s">
        <v>106</v>
      </c>
      <c r="D49" s="3"/>
      <c r="E49" s="2" t="s">
        <v>109</v>
      </c>
      <c r="F49" s="2" t="s">
        <v>29</v>
      </c>
      <c r="G49" s="3"/>
      <c r="H49" s="3"/>
      <c r="I49" s="3">
        <v>1200</v>
      </c>
      <c r="J49" s="5" t="s">
        <v>17</v>
      </c>
      <c r="K49" s="3">
        <f t="shared" si="0"/>
        <v>1200</v>
      </c>
      <c r="L49" s="3" t="s">
        <v>18</v>
      </c>
    </row>
    <row r="50" spans="1:12" ht="90" x14ac:dyDescent="0.2">
      <c r="A50" s="3">
        <v>45</v>
      </c>
      <c r="B50" s="4">
        <v>33691138</v>
      </c>
      <c r="C50" s="2" t="s">
        <v>106</v>
      </c>
      <c r="D50" s="3"/>
      <c r="E50" s="2" t="s">
        <v>110</v>
      </c>
      <c r="F50" s="2" t="s">
        <v>29</v>
      </c>
      <c r="G50" s="3"/>
      <c r="H50" s="3"/>
      <c r="I50" s="3">
        <v>2000</v>
      </c>
      <c r="J50" s="5" t="s">
        <v>17</v>
      </c>
      <c r="K50" s="3">
        <f t="shared" si="0"/>
        <v>2000</v>
      </c>
      <c r="L50" s="3" t="s">
        <v>18</v>
      </c>
    </row>
    <row r="51" spans="1:12" ht="30" x14ac:dyDescent="0.2">
      <c r="A51" s="3">
        <v>46</v>
      </c>
      <c r="B51" s="4">
        <v>33600000</v>
      </c>
      <c r="C51" s="2" t="s">
        <v>111</v>
      </c>
      <c r="D51" s="3"/>
      <c r="E51" s="2" t="s">
        <v>112</v>
      </c>
      <c r="F51" s="2" t="s">
        <v>73</v>
      </c>
      <c r="G51" s="3"/>
      <c r="H51" s="3"/>
      <c r="I51" s="3">
        <v>30000</v>
      </c>
      <c r="J51" s="5" t="s">
        <v>17</v>
      </c>
      <c r="K51" s="3">
        <f t="shared" si="0"/>
        <v>30000</v>
      </c>
      <c r="L51" s="3" t="s">
        <v>18</v>
      </c>
    </row>
    <row r="52" spans="1:12" ht="45" x14ac:dyDescent="0.2">
      <c r="A52" s="3">
        <v>47</v>
      </c>
      <c r="B52" s="4">
        <v>33631310</v>
      </c>
      <c r="C52" s="2" t="s">
        <v>113</v>
      </c>
      <c r="D52" s="3"/>
      <c r="E52" s="2" t="s">
        <v>114</v>
      </c>
      <c r="F52" s="2" t="s">
        <v>97</v>
      </c>
      <c r="G52" s="3"/>
      <c r="H52" s="3"/>
      <c r="I52" s="3">
        <v>300</v>
      </c>
      <c r="J52" s="5" t="s">
        <v>17</v>
      </c>
      <c r="K52" s="3">
        <f t="shared" si="0"/>
        <v>300</v>
      </c>
      <c r="L52" s="3" t="s">
        <v>18</v>
      </c>
    </row>
    <row r="53" spans="1:12" ht="30" x14ac:dyDescent="0.2">
      <c r="A53" s="3">
        <v>48</v>
      </c>
      <c r="B53" s="4">
        <v>33600000</v>
      </c>
      <c r="C53" s="2" t="s">
        <v>115</v>
      </c>
      <c r="D53" s="3"/>
      <c r="E53" s="2" t="s">
        <v>116</v>
      </c>
      <c r="F53" s="2" t="s">
        <v>117</v>
      </c>
      <c r="G53" s="3"/>
      <c r="H53" s="3"/>
      <c r="I53" s="3">
        <v>200</v>
      </c>
      <c r="J53" s="5" t="s">
        <v>17</v>
      </c>
      <c r="K53" s="3">
        <f t="shared" si="0"/>
        <v>200</v>
      </c>
      <c r="L53" s="3" t="s">
        <v>18</v>
      </c>
    </row>
    <row r="54" spans="1:12" ht="45" x14ac:dyDescent="0.2">
      <c r="A54" s="3">
        <v>49</v>
      </c>
      <c r="B54" s="4">
        <v>33611450</v>
      </c>
      <c r="C54" s="2" t="s">
        <v>118</v>
      </c>
      <c r="D54" s="3"/>
      <c r="E54" s="2" t="s">
        <v>119</v>
      </c>
      <c r="F54" s="2" t="s">
        <v>36</v>
      </c>
      <c r="G54" s="3"/>
      <c r="H54" s="3"/>
      <c r="I54" s="3">
        <v>420</v>
      </c>
      <c r="J54" s="5" t="s">
        <v>17</v>
      </c>
      <c r="K54" s="3">
        <f t="shared" si="0"/>
        <v>420</v>
      </c>
      <c r="L54" s="3" t="s">
        <v>18</v>
      </c>
    </row>
    <row r="55" spans="1:12" ht="30" x14ac:dyDescent="0.2">
      <c r="A55" s="3">
        <v>50</v>
      </c>
      <c r="B55" s="4">
        <v>33600000</v>
      </c>
      <c r="C55" s="2" t="s">
        <v>120</v>
      </c>
      <c r="D55" s="3"/>
      <c r="E55" s="2" t="s">
        <v>121</v>
      </c>
      <c r="F55" s="2" t="s">
        <v>24</v>
      </c>
      <c r="G55" s="3"/>
      <c r="H55" s="3"/>
      <c r="I55" s="3">
        <v>50</v>
      </c>
      <c r="J55" s="5" t="s">
        <v>17</v>
      </c>
      <c r="K55" s="3">
        <f t="shared" si="0"/>
        <v>50</v>
      </c>
      <c r="L55" s="3" t="s">
        <v>18</v>
      </c>
    </row>
    <row r="56" spans="1:12" ht="45" x14ac:dyDescent="0.2">
      <c r="A56" s="3">
        <v>51</v>
      </c>
      <c r="B56" s="4">
        <v>33600000</v>
      </c>
      <c r="C56" s="2" t="s">
        <v>122</v>
      </c>
      <c r="D56" s="3"/>
      <c r="E56" s="2" t="s">
        <v>123</v>
      </c>
      <c r="F56" s="2" t="s">
        <v>24</v>
      </c>
      <c r="G56" s="3"/>
      <c r="H56" s="3"/>
      <c r="I56" s="3">
        <v>600</v>
      </c>
      <c r="J56" s="5" t="s">
        <v>17</v>
      </c>
      <c r="K56" s="3">
        <f t="shared" si="0"/>
        <v>600</v>
      </c>
      <c r="L56" s="3" t="s">
        <v>18</v>
      </c>
    </row>
    <row r="57" spans="1:12" ht="30" x14ac:dyDescent="0.2">
      <c r="A57" s="3">
        <v>52</v>
      </c>
      <c r="B57" s="4">
        <v>33621380</v>
      </c>
      <c r="C57" s="2" t="s">
        <v>124</v>
      </c>
      <c r="D57" s="3"/>
      <c r="E57" s="2" t="s">
        <v>125</v>
      </c>
      <c r="F57" s="2" t="s">
        <v>24</v>
      </c>
      <c r="G57" s="3"/>
      <c r="H57" s="3"/>
      <c r="I57" s="3">
        <v>100</v>
      </c>
      <c r="J57" s="5" t="s">
        <v>17</v>
      </c>
      <c r="K57" s="3">
        <f t="shared" si="0"/>
        <v>100</v>
      </c>
      <c r="L57" s="3" t="s">
        <v>18</v>
      </c>
    </row>
    <row r="58" spans="1:12" ht="30" x14ac:dyDescent="0.2">
      <c r="A58" s="3">
        <v>53</v>
      </c>
      <c r="B58" s="4">
        <v>33600000</v>
      </c>
      <c r="C58" s="2" t="s">
        <v>126</v>
      </c>
      <c r="D58" s="3"/>
      <c r="E58" s="2" t="s">
        <v>127</v>
      </c>
      <c r="F58" s="2" t="s">
        <v>36</v>
      </c>
      <c r="G58" s="3"/>
      <c r="H58" s="3"/>
      <c r="I58" s="3">
        <v>600</v>
      </c>
      <c r="J58" s="5" t="s">
        <v>17</v>
      </c>
      <c r="K58" s="3">
        <f t="shared" si="0"/>
        <v>600</v>
      </c>
      <c r="L58" s="3" t="s">
        <v>18</v>
      </c>
    </row>
    <row r="59" spans="1:12" ht="30" x14ac:dyDescent="0.2">
      <c r="A59" s="3">
        <v>54</v>
      </c>
      <c r="B59" s="4">
        <v>33600000</v>
      </c>
      <c r="C59" s="2" t="s">
        <v>128</v>
      </c>
      <c r="D59" s="3"/>
      <c r="E59" s="2" t="s">
        <v>129</v>
      </c>
      <c r="F59" s="2" t="s">
        <v>24</v>
      </c>
      <c r="G59" s="3"/>
      <c r="H59" s="3"/>
      <c r="I59" s="3">
        <v>500</v>
      </c>
      <c r="J59" s="5" t="s">
        <v>17</v>
      </c>
      <c r="K59" s="3">
        <f t="shared" si="0"/>
        <v>500</v>
      </c>
      <c r="L59" s="3" t="s">
        <v>18</v>
      </c>
    </row>
    <row r="60" spans="1:12" ht="30" x14ac:dyDescent="0.2">
      <c r="A60" s="3">
        <v>55</v>
      </c>
      <c r="B60" s="4">
        <v>33661164</v>
      </c>
      <c r="C60" s="2" t="s">
        <v>130</v>
      </c>
      <c r="D60" s="3"/>
      <c r="E60" s="2" t="s">
        <v>131</v>
      </c>
      <c r="F60" s="2" t="s">
        <v>24</v>
      </c>
      <c r="G60" s="3"/>
      <c r="H60" s="3"/>
      <c r="I60" s="3">
        <v>600</v>
      </c>
      <c r="J60" s="5" t="s">
        <v>17</v>
      </c>
      <c r="K60" s="3">
        <f t="shared" si="0"/>
        <v>600</v>
      </c>
      <c r="L60" s="3" t="s">
        <v>18</v>
      </c>
    </row>
    <row r="61" spans="1:12" ht="45" x14ac:dyDescent="0.2">
      <c r="A61" s="3">
        <v>56</v>
      </c>
      <c r="B61" s="4">
        <v>33661153</v>
      </c>
      <c r="C61" s="2" t="s">
        <v>132</v>
      </c>
      <c r="D61" s="3"/>
      <c r="E61" s="2" t="s">
        <v>133</v>
      </c>
      <c r="F61" s="2" t="s">
        <v>32</v>
      </c>
      <c r="G61" s="3"/>
      <c r="H61" s="3"/>
      <c r="I61" s="3">
        <v>30000</v>
      </c>
      <c r="J61" s="5" t="s">
        <v>17</v>
      </c>
      <c r="K61" s="3">
        <f t="shared" si="0"/>
        <v>30000</v>
      </c>
      <c r="L61" s="3" t="s">
        <v>18</v>
      </c>
    </row>
    <row r="62" spans="1:12" ht="30" x14ac:dyDescent="0.2">
      <c r="A62" s="3">
        <v>57</v>
      </c>
      <c r="B62" s="4">
        <v>33661153</v>
      </c>
      <c r="C62" s="2" t="s">
        <v>134</v>
      </c>
      <c r="D62" s="3"/>
      <c r="E62" s="2" t="s">
        <v>135</v>
      </c>
      <c r="F62" s="2" t="s">
        <v>21</v>
      </c>
      <c r="G62" s="3"/>
      <c r="H62" s="3"/>
      <c r="I62" s="3">
        <v>400</v>
      </c>
      <c r="J62" s="5" t="s">
        <v>17</v>
      </c>
      <c r="K62" s="3">
        <f t="shared" si="0"/>
        <v>400</v>
      </c>
      <c r="L62" s="3" t="s">
        <v>18</v>
      </c>
    </row>
    <row r="63" spans="1:12" ht="45" x14ac:dyDescent="0.2">
      <c r="A63" s="3">
        <v>58</v>
      </c>
      <c r="B63" s="4">
        <v>33661153</v>
      </c>
      <c r="C63" s="2" t="s">
        <v>134</v>
      </c>
      <c r="D63" s="3"/>
      <c r="E63" s="2" t="s">
        <v>136</v>
      </c>
      <c r="F63" s="2" t="s">
        <v>32</v>
      </c>
      <c r="G63" s="3"/>
      <c r="H63" s="3"/>
      <c r="I63" s="3">
        <v>650</v>
      </c>
      <c r="J63" s="5" t="s">
        <v>17</v>
      </c>
      <c r="K63" s="3">
        <f t="shared" si="0"/>
        <v>650</v>
      </c>
      <c r="L63" s="3" t="s">
        <v>18</v>
      </c>
    </row>
    <row r="64" spans="1:12" ht="45" x14ac:dyDescent="0.2">
      <c r="A64" s="3">
        <v>59</v>
      </c>
      <c r="B64" s="4">
        <v>33631310</v>
      </c>
      <c r="C64" s="2" t="s">
        <v>137</v>
      </c>
      <c r="D64" s="3"/>
      <c r="E64" s="2" t="s">
        <v>138</v>
      </c>
      <c r="F64" s="2" t="s">
        <v>32</v>
      </c>
      <c r="G64" s="3"/>
      <c r="H64" s="3"/>
      <c r="I64" s="3">
        <v>2900</v>
      </c>
      <c r="J64" s="5" t="s">
        <v>17</v>
      </c>
      <c r="K64" s="3">
        <f t="shared" si="0"/>
        <v>2900</v>
      </c>
      <c r="L64" s="3" t="s">
        <v>18</v>
      </c>
    </row>
    <row r="65" spans="1:12" ht="45" x14ac:dyDescent="0.2">
      <c r="A65" s="3">
        <v>60</v>
      </c>
      <c r="B65" s="4">
        <v>33631310</v>
      </c>
      <c r="C65" s="2" t="s">
        <v>113</v>
      </c>
      <c r="D65" s="3"/>
      <c r="E65" s="2" t="s">
        <v>139</v>
      </c>
      <c r="F65" s="2" t="s">
        <v>97</v>
      </c>
      <c r="G65" s="3"/>
      <c r="H65" s="3"/>
      <c r="I65" s="3">
        <v>4500</v>
      </c>
      <c r="J65" s="5" t="s">
        <v>17</v>
      </c>
      <c r="K65" s="3">
        <f t="shared" si="0"/>
        <v>4500</v>
      </c>
      <c r="L65" s="3" t="s">
        <v>18</v>
      </c>
    </row>
    <row r="66" spans="1:12" ht="45" x14ac:dyDescent="0.2">
      <c r="A66" s="3">
        <v>61</v>
      </c>
      <c r="B66" s="4">
        <v>33631310</v>
      </c>
      <c r="C66" s="2" t="s">
        <v>113</v>
      </c>
      <c r="D66" s="3"/>
      <c r="E66" s="2" t="s">
        <v>140</v>
      </c>
      <c r="F66" s="2" t="s">
        <v>97</v>
      </c>
      <c r="G66" s="3"/>
      <c r="H66" s="3"/>
      <c r="I66" s="3">
        <v>1500</v>
      </c>
      <c r="J66" s="5" t="s">
        <v>17</v>
      </c>
      <c r="K66" s="3">
        <f t="shared" si="0"/>
        <v>1500</v>
      </c>
      <c r="L66" s="3" t="s">
        <v>18</v>
      </c>
    </row>
    <row r="67" spans="1:12" ht="45" x14ac:dyDescent="0.2">
      <c r="A67" s="3">
        <v>62</v>
      </c>
      <c r="B67" s="4">
        <v>33671130</v>
      </c>
      <c r="C67" s="2" t="s">
        <v>141</v>
      </c>
      <c r="D67" s="3"/>
      <c r="E67" s="2" t="s">
        <v>142</v>
      </c>
      <c r="F67" s="2" t="s">
        <v>32</v>
      </c>
      <c r="G67" s="3"/>
      <c r="H67" s="3"/>
      <c r="I67" s="3">
        <v>27000</v>
      </c>
      <c r="J67" s="5" t="s">
        <v>17</v>
      </c>
      <c r="K67" s="3">
        <f t="shared" si="0"/>
        <v>27000</v>
      </c>
      <c r="L67" s="3" t="s">
        <v>18</v>
      </c>
    </row>
    <row r="68" spans="1:12" ht="30" x14ac:dyDescent="0.2">
      <c r="A68" s="3">
        <v>63</v>
      </c>
      <c r="B68" s="4">
        <v>33611170</v>
      </c>
      <c r="C68" s="2" t="s">
        <v>143</v>
      </c>
      <c r="D68" s="3"/>
      <c r="E68" s="2" t="s">
        <v>144</v>
      </c>
      <c r="F68" s="2" t="s">
        <v>21</v>
      </c>
      <c r="G68" s="3"/>
      <c r="H68" s="3"/>
      <c r="I68" s="3">
        <v>700</v>
      </c>
      <c r="J68" s="5" t="s">
        <v>17</v>
      </c>
      <c r="K68" s="3">
        <f t="shared" si="0"/>
        <v>700</v>
      </c>
      <c r="L68" s="3" t="s">
        <v>18</v>
      </c>
    </row>
    <row r="69" spans="1:12" ht="30" x14ac:dyDescent="0.2">
      <c r="A69" s="3">
        <v>64</v>
      </c>
      <c r="B69" s="4">
        <v>33621400</v>
      </c>
      <c r="C69" s="2" t="s">
        <v>145</v>
      </c>
      <c r="D69" s="3"/>
      <c r="E69" s="2" t="s">
        <v>146</v>
      </c>
      <c r="F69" s="2" t="s">
        <v>24</v>
      </c>
      <c r="G69" s="3"/>
      <c r="H69" s="3"/>
      <c r="I69" s="3">
        <v>500</v>
      </c>
      <c r="J69" s="5" t="s">
        <v>17</v>
      </c>
      <c r="K69" s="3">
        <f t="shared" si="0"/>
        <v>500</v>
      </c>
      <c r="L69" s="3" t="s">
        <v>18</v>
      </c>
    </row>
    <row r="70" spans="1:12" ht="45" x14ac:dyDescent="0.2">
      <c r="A70" s="3">
        <v>65</v>
      </c>
      <c r="B70" s="4">
        <v>33611170</v>
      </c>
      <c r="C70" s="2" t="s">
        <v>143</v>
      </c>
      <c r="D70" s="3"/>
      <c r="E70" s="2" t="s">
        <v>147</v>
      </c>
      <c r="F70" s="2" t="s">
        <v>32</v>
      </c>
      <c r="G70" s="3"/>
      <c r="H70" s="3"/>
      <c r="I70" s="3">
        <v>4000</v>
      </c>
      <c r="J70" s="5" t="s">
        <v>17</v>
      </c>
      <c r="K70" s="3">
        <f t="shared" si="0"/>
        <v>4000</v>
      </c>
      <c r="L70" s="3" t="s">
        <v>18</v>
      </c>
    </row>
    <row r="71" spans="1:12" ht="90" x14ac:dyDescent="0.2">
      <c r="A71" s="3">
        <v>66</v>
      </c>
      <c r="B71" s="4">
        <v>33621210</v>
      </c>
      <c r="C71" s="2" t="s">
        <v>148</v>
      </c>
      <c r="D71" s="3"/>
      <c r="E71" s="2" t="s">
        <v>149</v>
      </c>
      <c r="F71" s="2" t="s">
        <v>21</v>
      </c>
      <c r="G71" s="3"/>
      <c r="H71" s="3"/>
      <c r="I71" s="3">
        <v>150</v>
      </c>
      <c r="J71" s="5" t="s">
        <v>17</v>
      </c>
      <c r="K71" s="3">
        <f t="shared" ref="K71:K134" si="1">I71</f>
        <v>150</v>
      </c>
      <c r="L71" s="3" t="s">
        <v>18</v>
      </c>
    </row>
    <row r="72" spans="1:12" ht="90" x14ac:dyDescent="0.2">
      <c r="A72" s="3">
        <v>67</v>
      </c>
      <c r="B72" s="4">
        <v>33621210</v>
      </c>
      <c r="C72" s="2" t="s">
        <v>148</v>
      </c>
      <c r="D72" s="3"/>
      <c r="E72" s="2" t="s">
        <v>150</v>
      </c>
      <c r="F72" s="2" t="s">
        <v>24</v>
      </c>
      <c r="G72" s="3"/>
      <c r="H72" s="3"/>
      <c r="I72" s="3">
        <v>300</v>
      </c>
      <c r="J72" s="5" t="s">
        <v>17</v>
      </c>
      <c r="K72" s="3">
        <f t="shared" si="1"/>
        <v>300</v>
      </c>
      <c r="L72" s="3" t="s">
        <v>18</v>
      </c>
    </row>
    <row r="73" spans="1:12" ht="30" x14ac:dyDescent="0.2">
      <c r="A73" s="3">
        <v>68</v>
      </c>
      <c r="B73" s="4">
        <v>33600000</v>
      </c>
      <c r="C73" s="7" t="s">
        <v>151</v>
      </c>
      <c r="D73" s="8"/>
      <c r="E73" s="7" t="s">
        <v>152</v>
      </c>
      <c r="F73" s="7" t="s">
        <v>24</v>
      </c>
      <c r="G73" s="8"/>
      <c r="H73" s="3"/>
      <c r="I73" s="3">
        <v>9000</v>
      </c>
      <c r="J73" s="5" t="s">
        <v>17</v>
      </c>
      <c r="K73" s="3">
        <f t="shared" si="1"/>
        <v>9000</v>
      </c>
      <c r="L73" s="3" t="s">
        <v>18</v>
      </c>
    </row>
    <row r="74" spans="1:12" ht="30" x14ac:dyDescent="0.2">
      <c r="A74" s="3">
        <v>69</v>
      </c>
      <c r="B74" s="4">
        <v>33600000</v>
      </c>
      <c r="C74" s="7" t="s">
        <v>153</v>
      </c>
      <c r="D74" s="7"/>
      <c r="E74" s="7" t="s">
        <v>154</v>
      </c>
      <c r="F74" s="7" t="s">
        <v>73</v>
      </c>
      <c r="G74" s="8"/>
      <c r="H74" s="3"/>
      <c r="I74" s="3">
        <v>1250000</v>
      </c>
      <c r="J74" s="5" t="s">
        <v>17</v>
      </c>
      <c r="K74" s="3">
        <v>1250000</v>
      </c>
      <c r="L74" s="3" t="s">
        <v>18</v>
      </c>
    </row>
    <row r="75" spans="1:12" ht="30" x14ac:dyDescent="0.2">
      <c r="A75" s="3">
        <v>70</v>
      </c>
      <c r="B75" s="4">
        <v>33671114</v>
      </c>
      <c r="C75" s="2" t="s">
        <v>155</v>
      </c>
      <c r="D75" s="3"/>
      <c r="E75" s="2" t="s">
        <v>156</v>
      </c>
      <c r="F75" s="2" t="s">
        <v>36</v>
      </c>
      <c r="G75" s="3"/>
      <c r="H75" s="3"/>
      <c r="I75" s="3">
        <v>300</v>
      </c>
      <c r="J75" s="5" t="s">
        <v>17</v>
      </c>
      <c r="K75" s="3">
        <f t="shared" si="1"/>
        <v>300</v>
      </c>
      <c r="L75" s="3" t="s">
        <v>18</v>
      </c>
    </row>
    <row r="76" spans="1:12" ht="45" x14ac:dyDescent="0.2">
      <c r="A76" s="3">
        <v>71</v>
      </c>
      <c r="B76" s="4">
        <v>33621350</v>
      </c>
      <c r="C76" s="2" t="s">
        <v>157</v>
      </c>
      <c r="D76" s="3"/>
      <c r="E76" s="2" t="s">
        <v>158</v>
      </c>
      <c r="F76" s="2" t="s">
        <v>85</v>
      </c>
      <c r="G76" s="3"/>
      <c r="H76" s="3"/>
      <c r="I76" s="3">
        <v>100</v>
      </c>
      <c r="J76" s="5" t="s">
        <v>17</v>
      </c>
      <c r="K76" s="3">
        <f t="shared" si="1"/>
        <v>100</v>
      </c>
      <c r="L76" s="3" t="s">
        <v>18</v>
      </c>
    </row>
    <row r="77" spans="1:12" ht="75" x14ac:dyDescent="0.2">
      <c r="A77" s="3">
        <v>72</v>
      </c>
      <c r="B77" s="4">
        <v>33621120</v>
      </c>
      <c r="C77" s="2" t="s">
        <v>159</v>
      </c>
      <c r="D77" s="3"/>
      <c r="E77" s="2" t="s">
        <v>160</v>
      </c>
      <c r="F77" s="2" t="s">
        <v>161</v>
      </c>
      <c r="G77" s="3"/>
      <c r="H77" s="3"/>
      <c r="I77" s="3">
        <v>1200</v>
      </c>
      <c r="J77" s="5" t="s">
        <v>17</v>
      </c>
      <c r="K77" s="3">
        <f t="shared" si="1"/>
        <v>1200</v>
      </c>
      <c r="L77" s="3" t="s">
        <v>18</v>
      </c>
    </row>
    <row r="78" spans="1:12" ht="75" x14ac:dyDescent="0.2">
      <c r="A78" s="3">
        <v>73</v>
      </c>
      <c r="B78" s="4">
        <v>33621520</v>
      </c>
      <c r="C78" s="2" t="s">
        <v>162</v>
      </c>
      <c r="D78" s="3"/>
      <c r="E78" s="2" t="s">
        <v>163</v>
      </c>
      <c r="F78" s="2" t="s">
        <v>21</v>
      </c>
      <c r="G78" s="3"/>
      <c r="H78" s="3"/>
      <c r="I78" s="3">
        <v>1000</v>
      </c>
      <c r="J78" s="5" t="s">
        <v>17</v>
      </c>
      <c r="K78" s="3">
        <f t="shared" si="1"/>
        <v>1000</v>
      </c>
      <c r="L78" s="3" t="s">
        <v>18</v>
      </c>
    </row>
    <row r="79" spans="1:12" ht="60" x14ac:dyDescent="0.2">
      <c r="A79" s="3">
        <v>74</v>
      </c>
      <c r="B79" s="4">
        <v>33691191</v>
      </c>
      <c r="C79" s="2" t="s">
        <v>164</v>
      </c>
      <c r="D79" s="3"/>
      <c r="E79" s="2" t="s">
        <v>165</v>
      </c>
      <c r="F79" s="2" t="s">
        <v>24</v>
      </c>
      <c r="G79" s="3"/>
      <c r="H79" s="3"/>
      <c r="I79" s="3">
        <v>300</v>
      </c>
      <c r="J79" s="5" t="s">
        <v>17</v>
      </c>
      <c r="K79" s="3">
        <f t="shared" si="1"/>
        <v>300</v>
      </c>
      <c r="L79" s="3" t="s">
        <v>18</v>
      </c>
    </row>
    <row r="80" spans="1:12" ht="255" x14ac:dyDescent="0.2">
      <c r="A80" s="3">
        <v>75</v>
      </c>
      <c r="B80" s="4">
        <v>33691191</v>
      </c>
      <c r="C80" s="2" t="s">
        <v>166</v>
      </c>
      <c r="D80" s="3" t="s">
        <v>167</v>
      </c>
      <c r="E80" s="2" t="s">
        <v>168</v>
      </c>
      <c r="F80" s="2" t="s">
        <v>16</v>
      </c>
      <c r="G80" s="3"/>
      <c r="H80" s="3"/>
      <c r="I80" s="3">
        <v>300</v>
      </c>
      <c r="J80" s="5" t="s">
        <v>17</v>
      </c>
      <c r="K80" s="3">
        <f t="shared" si="1"/>
        <v>300</v>
      </c>
      <c r="L80" s="3" t="s">
        <v>18</v>
      </c>
    </row>
    <row r="81" spans="1:12" ht="45" x14ac:dyDescent="0.2">
      <c r="A81" s="3">
        <v>76</v>
      </c>
      <c r="B81" s="4">
        <v>33691202</v>
      </c>
      <c r="C81" s="2" t="s">
        <v>169</v>
      </c>
      <c r="D81" s="3"/>
      <c r="E81" s="2" t="s">
        <v>170</v>
      </c>
      <c r="F81" s="2" t="s">
        <v>24</v>
      </c>
      <c r="G81" s="3"/>
      <c r="H81" s="3"/>
      <c r="I81" s="3">
        <v>5000</v>
      </c>
      <c r="J81" s="5" t="s">
        <v>17</v>
      </c>
      <c r="K81" s="3">
        <f t="shared" si="1"/>
        <v>5000</v>
      </c>
      <c r="L81" s="3" t="s">
        <v>18</v>
      </c>
    </row>
    <row r="82" spans="1:12" ht="45" x14ac:dyDescent="0.2">
      <c r="A82" s="3">
        <v>77</v>
      </c>
      <c r="B82" s="4">
        <v>33611370</v>
      </c>
      <c r="C82" s="2" t="s">
        <v>171</v>
      </c>
      <c r="D82" s="3"/>
      <c r="E82" s="2" t="s">
        <v>172</v>
      </c>
      <c r="F82" s="2" t="s">
        <v>32</v>
      </c>
      <c r="G82" s="3"/>
      <c r="H82" s="3"/>
      <c r="I82" s="3">
        <v>3000</v>
      </c>
      <c r="J82" s="5" t="s">
        <v>17</v>
      </c>
      <c r="K82" s="3">
        <f t="shared" si="1"/>
        <v>3000</v>
      </c>
      <c r="L82" s="3" t="s">
        <v>18</v>
      </c>
    </row>
    <row r="83" spans="1:12" ht="30" x14ac:dyDescent="0.2">
      <c r="A83" s="3">
        <v>78</v>
      </c>
      <c r="B83" s="4">
        <v>33691133</v>
      </c>
      <c r="C83" s="2" t="s">
        <v>173</v>
      </c>
      <c r="D83" s="3"/>
      <c r="E83" s="2" t="s">
        <v>174</v>
      </c>
      <c r="F83" s="2" t="s">
        <v>175</v>
      </c>
      <c r="G83" s="3"/>
      <c r="H83" s="3"/>
      <c r="I83" s="3">
        <v>100</v>
      </c>
      <c r="J83" s="5" t="s">
        <v>17</v>
      </c>
      <c r="K83" s="3">
        <f t="shared" si="1"/>
        <v>100</v>
      </c>
      <c r="L83" s="3" t="s">
        <v>18</v>
      </c>
    </row>
    <row r="84" spans="1:12" ht="105" x14ac:dyDescent="0.2">
      <c r="A84" s="3">
        <v>79</v>
      </c>
      <c r="B84" s="4">
        <v>33661113</v>
      </c>
      <c r="C84" s="2" t="s">
        <v>176</v>
      </c>
      <c r="D84" s="3"/>
      <c r="E84" s="2" t="s">
        <v>177</v>
      </c>
      <c r="F84" s="2" t="s">
        <v>24</v>
      </c>
      <c r="G84" s="3"/>
      <c r="H84" s="3"/>
      <c r="I84" s="3">
        <v>500</v>
      </c>
      <c r="J84" s="5" t="s">
        <v>17</v>
      </c>
      <c r="K84" s="3">
        <f t="shared" si="1"/>
        <v>500</v>
      </c>
      <c r="L84" s="3" t="s">
        <v>18</v>
      </c>
    </row>
    <row r="85" spans="1:12" ht="30" x14ac:dyDescent="0.2">
      <c r="A85" s="3">
        <v>80</v>
      </c>
      <c r="B85" s="4">
        <v>33600000</v>
      </c>
      <c r="C85" s="2" t="s">
        <v>178</v>
      </c>
      <c r="D85" s="3"/>
      <c r="E85" s="2" t="s">
        <v>179</v>
      </c>
      <c r="F85" s="2" t="s">
        <v>175</v>
      </c>
      <c r="G85" s="3"/>
      <c r="H85" s="3"/>
      <c r="I85" s="3">
        <v>50</v>
      </c>
      <c r="J85" s="5" t="s">
        <v>17</v>
      </c>
      <c r="K85" s="3">
        <f t="shared" si="1"/>
        <v>50</v>
      </c>
      <c r="L85" s="3" t="s">
        <v>18</v>
      </c>
    </row>
    <row r="86" spans="1:12" ht="45" x14ac:dyDescent="0.2">
      <c r="A86" s="3">
        <v>81</v>
      </c>
      <c r="B86" s="6">
        <v>33621370</v>
      </c>
      <c r="C86" s="7" t="s">
        <v>180</v>
      </c>
      <c r="D86" s="3"/>
      <c r="E86" s="7" t="s">
        <v>181</v>
      </c>
      <c r="F86" s="7" t="s">
        <v>21</v>
      </c>
      <c r="G86" s="3"/>
      <c r="H86" s="3"/>
      <c r="I86" s="8">
        <v>200</v>
      </c>
      <c r="J86" s="5" t="s">
        <v>17</v>
      </c>
      <c r="K86" s="3">
        <f t="shared" si="1"/>
        <v>200</v>
      </c>
      <c r="L86" s="3" t="s">
        <v>18</v>
      </c>
    </row>
    <row r="87" spans="1:12" ht="30" x14ac:dyDescent="0.2">
      <c r="A87" s="3">
        <v>82</v>
      </c>
      <c r="B87" s="4">
        <v>33600000</v>
      </c>
      <c r="C87" s="2" t="s">
        <v>182</v>
      </c>
      <c r="D87" s="3"/>
      <c r="E87" s="2" t="s">
        <v>182</v>
      </c>
      <c r="F87" s="2" t="s">
        <v>175</v>
      </c>
      <c r="G87" s="3"/>
      <c r="H87" s="3"/>
      <c r="I87" s="3">
        <v>30</v>
      </c>
      <c r="J87" s="5" t="s">
        <v>17</v>
      </c>
      <c r="K87" s="3">
        <f t="shared" si="1"/>
        <v>30</v>
      </c>
      <c r="L87" s="3" t="s">
        <v>18</v>
      </c>
    </row>
    <row r="88" spans="1:12" ht="45" x14ac:dyDescent="0.2">
      <c r="A88" s="3">
        <v>83</v>
      </c>
      <c r="B88" s="6">
        <v>33661110</v>
      </c>
      <c r="C88" s="7" t="s">
        <v>183</v>
      </c>
      <c r="D88" s="7"/>
      <c r="E88" s="7" t="s">
        <v>184</v>
      </c>
      <c r="F88" s="7" t="s">
        <v>54</v>
      </c>
      <c r="G88" s="9"/>
      <c r="H88" s="8"/>
      <c r="I88" s="8">
        <v>500</v>
      </c>
      <c r="J88" s="5" t="s">
        <v>17</v>
      </c>
      <c r="K88" s="8">
        <v>500</v>
      </c>
      <c r="L88" s="3" t="s">
        <v>18</v>
      </c>
    </row>
    <row r="89" spans="1:12" ht="60" x14ac:dyDescent="0.2">
      <c r="A89" s="3">
        <v>84</v>
      </c>
      <c r="B89" s="6">
        <v>33651118</v>
      </c>
      <c r="C89" s="7" t="s">
        <v>185</v>
      </c>
      <c r="D89" s="9"/>
      <c r="E89" s="7" t="s">
        <v>186</v>
      </c>
      <c r="F89" s="7" t="s">
        <v>24</v>
      </c>
      <c r="G89" s="9"/>
      <c r="H89" s="8"/>
      <c r="I89" s="8">
        <v>14000</v>
      </c>
      <c r="J89" s="5" t="s">
        <v>17</v>
      </c>
      <c r="K89" s="8">
        <v>14000</v>
      </c>
      <c r="L89" s="3" t="s">
        <v>18</v>
      </c>
    </row>
    <row r="90" spans="1:12" ht="30" x14ac:dyDescent="0.2">
      <c r="A90" s="3">
        <v>85</v>
      </c>
      <c r="B90" s="4">
        <v>33651135</v>
      </c>
      <c r="C90" s="2" t="s">
        <v>187</v>
      </c>
      <c r="D90" s="3"/>
      <c r="E90" s="2" t="s">
        <v>188</v>
      </c>
      <c r="F90" s="2" t="s">
        <v>85</v>
      </c>
      <c r="G90" s="3"/>
      <c r="H90" s="3"/>
      <c r="I90" s="3">
        <v>200</v>
      </c>
      <c r="J90" s="5" t="s">
        <v>17</v>
      </c>
      <c r="K90" s="3">
        <f t="shared" si="1"/>
        <v>200</v>
      </c>
      <c r="L90" s="3" t="s">
        <v>18</v>
      </c>
    </row>
    <row r="91" spans="1:12" ht="60" x14ac:dyDescent="0.2">
      <c r="A91" s="3">
        <v>86</v>
      </c>
      <c r="B91" s="4">
        <v>33661116</v>
      </c>
      <c r="C91" s="2" t="s">
        <v>189</v>
      </c>
      <c r="D91" s="3"/>
      <c r="E91" s="7" t="s">
        <v>190</v>
      </c>
      <c r="F91" s="2" t="s">
        <v>175</v>
      </c>
      <c r="G91" s="3"/>
      <c r="H91" s="3"/>
      <c r="I91" s="3">
        <v>12</v>
      </c>
      <c r="J91" s="5" t="s">
        <v>17</v>
      </c>
      <c r="K91" s="3">
        <f t="shared" si="1"/>
        <v>12</v>
      </c>
      <c r="L91" s="3" t="s">
        <v>18</v>
      </c>
    </row>
    <row r="92" spans="1:12" ht="60" x14ac:dyDescent="0.2">
      <c r="A92" s="3">
        <v>87</v>
      </c>
      <c r="B92" s="4">
        <v>33661116</v>
      </c>
      <c r="C92" s="2" t="s">
        <v>191</v>
      </c>
      <c r="D92" s="3"/>
      <c r="E92" s="2" t="s">
        <v>192</v>
      </c>
      <c r="F92" s="2" t="s">
        <v>24</v>
      </c>
      <c r="G92" s="3"/>
      <c r="H92" s="3"/>
      <c r="I92" s="3">
        <v>400</v>
      </c>
      <c r="J92" s="5" t="s">
        <v>17</v>
      </c>
      <c r="K92" s="3">
        <f t="shared" si="1"/>
        <v>400</v>
      </c>
      <c r="L92" s="3" t="s">
        <v>18</v>
      </c>
    </row>
    <row r="93" spans="1:12" ht="60" x14ac:dyDescent="0.2">
      <c r="A93" s="3">
        <v>88</v>
      </c>
      <c r="B93" s="4">
        <v>33661116</v>
      </c>
      <c r="C93" s="2" t="s">
        <v>193</v>
      </c>
      <c r="D93" s="3"/>
      <c r="E93" s="2" t="s">
        <v>194</v>
      </c>
      <c r="F93" s="2" t="s">
        <v>24</v>
      </c>
      <c r="G93" s="3"/>
      <c r="H93" s="3"/>
      <c r="I93" s="3">
        <v>1000</v>
      </c>
      <c r="J93" s="5" t="s">
        <v>17</v>
      </c>
      <c r="K93" s="3">
        <f t="shared" si="1"/>
        <v>1000</v>
      </c>
      <c r="L93" s="3" t="s">
        <v>18</v>
      </c>
    </row>
    <row r="94" spans="1:12" ht="75" x14ac:dyDescent="0.2">
      <c r="A94" s="3">
        <v>89</v>
      </c>
      <c r="B94" s="4">
        <v>33661116</v>
      </c>
      <c r="C94" s="2" t="s">
        <v>195</v>
      </c>
      <c r="D94" s="3"/>
      <c r="E94" s="2" t="s">
        <v>196</v>
      </c>
      <c r="F94" s="2" t="s">
        <v>32</v>
      </c>
      <c r="G94" s="3"/>
      <c r="H94" s="3"/>
      <c r="I94" s="3">
        <v>3800</v>
      </c>
      <c r="J94" s="5" t="s">
        <v>17</v>
      </c>
      <c r="K94" s="3">
        <f t="shared" si="1"/>
        <v>3800</v>
      </c>
      <c r="L94" s="3" t="s">
        <v>18</v>
      </c>
    </row>
    <row r="95" spans="1:12" ht="60" x14ac:dyDescent="0.2">
      <c r="A95" s="3">
        <v>90</v>
      </c>
      <c r="B95" s="4">
        <v>33651135</v>
      </c>
      <c r="C95" s="2" t="s">
        <v>197</v>
      </c>
      <c r="D95" s="3"/>
      <c r="E95" s="2" t="s">
        <v>198</v>
      </c>
      <c r="F95" s="2" t="s">
        <v>100</v>
      </c>
      <c r="G95" s="3"/>
      <c r="H95" s="3"/>
      <c r="I95" s="3">
        <v>600</v>
      </c>
      <c r="J95" s="5" t="s">
        <v>17</v>
      </c>
      <c r="K95" s="3">
        <f t="shared" si="1"/>
        <v>600</v>
      </c>
      <c r="L95" s="3" t="s">
        <v>18</v>
      </c>
    </row>
    <row r="96" spans="1:12" ht="45" x14ac:dyDescent="0.2">
      <c r="A96" s="3">
        <v>91</v>
      </c>
      <c r="B96" s="4">
        <v>33661116</v>
      </c>
      <c r="C96" s="2" t="s">
        <v>199</v>
      </c>
      <c r="D96" s="3"/>
      <c r="E96" s="2" t="s">
        <v>200</v>
      </c>
      <c r="F96" s="2" t="s">
        <v>24</v>
      </c>
      <c r="G96" s="3"/>
      <c r="H96" s="3"/>
      <c r="I96" s="3">
        <v>150</v>
      </c>
      <c r="J96" s="5" t="s">
        <v>17</v>
      </c>
      <c r="K96" s="3">
        <f t="shared" si="1"/>
        <v>150</v>
      </c>
      <c r="L96" s="3" t="s">
        <v>18</v>
      </c>
    </row>
    <row r="97" spans="1:12" ht="75" x14ac:dyDescent="0.2">
      <c r="A97" s="3">
        <v>92</v>
      </c>
      <c r="B97" s="4">
        <v>33691213</v>
      </c>
      <c r="C97" s="2" t="s">
        <v>201</v>
      </c>
      <c r="D97" s="3"/>
      <c r="E97" s="2" t="s">
        <v>202</v>
      </c>
      <c r="F97" s="2" t="s">
        <v>203</v>
      </c>
      <c r="G97" s="3"/>
      <c r="H97" s="3"/>
      <c r="I97" s="3">
        <v>10000</v>
      </c>
      <c r="J97" s="5" t="s">
        <v>17</v>
      </c>
      <c r="K97" s="3">
        <f t="shared" si="1"/>
        <v>10000</v>
      </c>
      <c r="L97" s="3" t="s">
        <v>18</v>
      </c>
    </row>
    <row r="98" spans="1:12" ht="105" x14ac:dyDescent="0.2">
      <c r="A98" s="3">
        <v>93</v>
      </c>
      <c r="B98" s="4">
        <v>33691213</v>
      </c>
      <c r="C98" s="2" t="s">
        <v>204</v>
      </c>
      <c r="D98" s="3"/>
      <c r="E98" s="2" t="s">
        <v>205</v>
      </c>
      <c r="F98" s="2" t="s">
        <v>203</v>
      </c>
      <c r="G98" s="3"/>
      <c r="H98" s="3"/>
      <c r="I98" s="3">
        <v>20000</v>
      </c>
      <c r="J98" s="5" t="s">
        <v>17</v>
      </c>
      <c r="K98" s="3">
        <f t="shared" si="1"/>
        <v>20000</v>
      </c>
      <c r="L98" s="3" t="s">
        <v>18</v>
      </c>
    </row>
    <row r="99" spans="1:12" ht="30" x14ac:dyDescent="0.2">
      <c r="A99" s="3">
        <v>94</v>
      </c>
      <c r="B99" s="4">
        <v>33600000</v>
      </c>
      <c r="C99" s="2" t="s">
        <v>206</v>
      </c>
      <c r="D99" s="3"/>
      <c r="E99" s="2" t="s">
        <v>207</v>
      </c>
      <c r="F99" s="2" t="s">
        <v>36</v>
      </c>
      <c r="G99" s="3"/>
      <c r="H99" s="3"/>
      <c r="I99" s="3">
        <v>50</v>
      </c>
      <c r="J99" s="5" t="s">
        <v>17</v>
      </c>
      <c r="K99" s="3">
        <f t="shared" si="1"/>
        <v>50</v>
      </c>
      <c r="L99" s="3" t="s">
        <v>18</v>
      </c>
    </row>
    <row r="100" spans="1:12" ht="30" x14ac:dyDescent="0.2">
      <c r="A100" s="3">
        <v>95</v>
      </c>
      <c r="B100" s="4">
        <v>33611180</v>
      </c>
      <c r="C100" s="2" t="s">
        <v>208</v>
      </c>
      <c r="D100" s="3"/>
      <c r="E100" s="2" t="s">
        <v>209</v>
      </c>
      <c r="F100" s="2" t="s">
        <v>54</v>
      </c>
      <c r="G100" s="3"/>
      <c r="H100" s="3"/>
      <c r="I100" s="3">
        <v>160</v>
      </c>
      <c r="J100" s="5" t="s">
        <v>17</v>
      </c>
      <c r="K100" s="3">
        <f t="shared" si="1"/>
        <v>160</v>
      </c>
      <c r="L100" s="3" t="s">
        <v>18</v>
      </c>
    </row>
    <row r="101" spans="1:12" ht="45" x14ac:dyDescent="0.2">
      <c r="A101" s="3">
        <v>96</v>
      </c>
      <c r="B101" s="6">
        <v>33651123</v>
      </c>
      <c r="C101" s="7" t="s">
        <v>210</v>
      </c>
      <c r="D101" s="9"/>
      <c r="E101" s="7" t="s">
        <v>211</v>
      </c>
      <c r="F101" s="7" t="s">
        <v>24</v>
      </c>
      <c r="G101" s="9"/>
      <c r="H101" s="8"/>
      <c r="I101" s="9">
        <v>9800</v>
      </c>
      <c r="J101" s="5" t="s">
        <v>17</v>
      </c>
      <c r="K101" s="8">
        <v>9800</v>
      </c>
      <c r="L101" s="3" t="s">
        <v>18</v>
      </c>
    </row>
    <row r="102" spans="1:12" ht="45" x14ac:dyDescent="0.2">
      <c r="A102" s="3">
        <v>97</v>
      </c>
      <c r="B102" s="4">
        <v>33691187</v>
      </c>
      <c r="C102" s="2" t="s">
        <v>212</v>
      </c>
      <c r="D102" s="3"/>
      <c r="E102" s="2" t="s">
        <v>213</v>
      </c>
      <c r="F102" s="2" t="s">
        <v>24</v>
      </c>
      <c r="G102" s="3"/>
      <c r="H102" s="3"/>
      <c r="I102" s="3">
        <v>500</v>
      </c>
      <c r="J102" s="5" t="s">
        <v>17</v>
      </c>
      <c r="K102" s="3">
        <f t="shared" si="1"/>
        <v>500</v>
      </c>
      <c r="L102" s="3" t="s">
        <v>18</v>
      </c>
    </row>
    <row r="103" spans="1:12" ht="45" x14ac:dyDescent="0.2">
      <c r="A103" s="3">
        <v>98</v>
      </c>
      <c r="B103" s="4">
        <v>33600000</v>
      </c>
      <c r="C103" s="2" t="s">
        <v>214</v>
      </c>
      <c r="D103" s="3"/>
      <c r="E103" s="2" t="s">
        <v>215</v>
      </c>
      <c r="F103" s="2" t="s">
        <v>36</v>
      </c>
      <c r="G103" s="3"/>
      <c r="H103" s="3"/>
      <c r="I103" s="3">
        <v>200</v>
      </c>
      <c r="J103" s="5" t="s">
        <v>17</v>
      </c>
      <c r="K103" s="3">
        <f t="shared" si="1"/>
        <v>200</v>
      </c>
      <c r="L103" s="3" t="s">
        <v>18</v>
      </c>
    </row>
    <row r="104" spans="1:12" ht="30" x14ac:dyDescent="0.2">
      <c r="A104" s="3">
        <v>99</v>
      </c>
      <c r="B104" s="4">
        <v>33661128</v>
      </c>
      <c r="C104" s="2" t="s">
        <v>216</v>
      </c>
      <c r="D104" s="3"/>
      <c r="E104" s="2" t="s">
        <v>217</v>
      </c>
      <c r="F104" s="2" t="s">
        <v>36</v>
      </c>
      <c r="G104" s="3"/>
      <c r="H104" s="3"/>
      <c r="I104" s="3">
        <v>2200</v>
      </c>
      <c r="J104" s="5" t="s">
        <v>17</v>
      </c>
      <c r="K104" s="3">
        <f t="shared" si="1"/>
        <v>2200</v>
      </c>
      <c r="L104" s="3" t="s">
        <v>18</v>
      </c>
    </row>
    <row r="105" spans="1:12" ht="30" x14ac:dyDescent="0.2">
      <c r="A105" s="3">
        <v>100</v>
      </c>
      <c r="B105" s="4">
        <v>33600000</v>
      </c>
      <c r="C105" s="2" t="s">
        <v>218</v>
      </c>
      <c r="D105" s="3"/>
      <c r="E105" s="2" t="s">
        <v>219</v>
      </c>
      <c r="F105" s="2" t="s">
        <v>54</v>
      </c>
      <c r="G105" s="3"/>
      <c r="H105" s="3"/>
      <c r="I105" s="3">
        <v>700</v>
      </c>
      <c r="J105" s="5" t="s">
        <v>17</v>
      </c>
      <c r="K105" s="3">
        <f t="shared" si="1"/>
        <v>700</v>
      </c>
      <c r="L105" s="3" t="s">
        <v>18</v>
      </c>
    </row>
    <row r="106" spans="1:12" ht="45" x14ac:dyDescent="0.2">
      <c r="A106" s="3">
        <v>101</v>
      </c>
      <c r="B106" s="4">
        <v>33691199</v>
      </c>
      <c r="C106" s="2" t="s">
        <v>220</v>
      </c>
      <c r="D106" s="3"/>
      <c r="E106" s="2" t="s">
        <v>221</v>
      </c>
      <c r="F106" s="2" t="s">
        <v>36</v>
      </c>
      <c r="G106" s="3"/>
      <c r="H106" s="3"/>
      <c r="I106" s="3">
        <v>2400</v>
      </c>
      <c r="J106" s="5" t="s">
        <v>17</v>
      </c>
      <c r="K106" s="3">
        <f t="shared" si="1"/>
        <v>2400</v>
      </c>
      <c r="L106" s="3" t="s">
        <v>18</v>
      </c>
    </row>
    <row r="107" spans="1:12" ht="90" x14ac:dyDescent="0.2">
      <c r="A107" s="3">
        <v>102</v>
      </c>
      <c r="B107" s="4">
        <v>33621280</v>
      </c>
      <c r="C107" s="2" t="s">
        <v>222</v>
      </c>
      <c r="D107" s="3"/>
      <c r="E107" s="2" t="s">
        <v>223</v>
      </c>
      <c r="F107" s="2" t="s">
        <v>54</v>
      </c>
      <c r="G107" s="3"/>
      <c r="H107" s="3"/>
      <c r="I107" s="3">
        <v>100</v>
      </c>
      <c r="J107" s="5" t="s">
        <v>17</v>
      </c>
      <c r="K107" s="3">
        <f t="shared" si="1"/>
        <v>100</v>
      </c>
      <c r="L107" s="3" t="s">
        <v>18</v>
      </c>
    </row>
    <row r="108" spans="1:12" ht="30" x14ac:dyDescent="0.2">
      <c r="A108" s="3">
        <v>103</v>
      </c>
      <c r="B108" s="4">
        <v>33600000</v>
      </c>
      <c r="C108" s="2" t="s">
        <v>224</v>
      </c>
      <c r="D108" s="3"/>
      <c r="E108" s="2" t="s">
        <v>225</v>
      </c>
      <c r="F108" s="2" t="s">
        <v>24</v>
      </c>
      <c r="G108" s="3"/>
      <c r="H108" s="3"/>
      <c r="I108" s="3">
        <v>300</v>
      </c>
      <c r="J108" s="5" t="s">
        <v>17</v>
      </c>
      <c r="K108" s="3">
        <f t="shared" si="1"/>
        <v>300</v>
      </c>
      <c r="L108" s="3" t="s">
        <v>18</v>
      </c>
    </row>
    <row r="109" spans="1:12" ht="75" x14ac:dyDescent="0.2">
      <c r="A109" s="3">
        <v>104</v>
      </c>
      <c r="B109" s="4">
        <v>33691134</v>
      </c>
      <c r="C109" s="2" t="s">
        <v>226</v>
      </c>
      <c r="D109" s="3"/>
      <c r="E109" s="2" t="s">
        <v>227</v>
      </c>
      <c r="F109" s="2" t="s">
        <v>29</v>
      </c>
      <c r="G109" s="3"/>
      <c r="H109" s="3"/>
      <c r="I109" s="3">
        <v>1400</v>
      </c>
      <c r="J109" s="5" t="s">
        <v>17</v>
      </c>
      <c r="K109" s="3">
        <f t="shared" si="1"/>
        <v>1400</v>
      </c>
      <c r="L109" s="3" t="s">
        <v>18</v>
      </c>
    </row>
    <row r="110" spans="1:12" ht="60" x14ac:dyDescent="0.2">
      <c r="A110" s="3">
        <v>105</v>
      </c>
      <c r="B110" s="4">
        <v>33611420</v>
      </c>
      <c r="C110" s="2" t="s">
        <v>228</v>
      </c>
      <c r="D110" s="3"/>
      <c r="E110" s="2" t="s">
        <v>229</v>
      </c>
      <c r="F110" s="2" t="s">
        <v>32</v>
      </c>
      <c r="G110" s="3"/>
      <c r="H110" s="3"/>
      <c r="I110" s="3">
        <v>2000</v>
      </c>
      <c r="J110" s="5" t="s">
        <v>17</v>
      </c>
      <c r="K110" s="3">
        <f t="shared" si="1"/>
        <v>2000</v>
      </c>
      <c r="L110" s="3" t="s">
        <v>18</v>
      </c>
    </row>
    <row r="111" spans="1:12" ht="45" x14ac:dyDescent="0.2">
      <c r="A111" s="3">
        <v>106</v>
      </c>
      <c r="B111" s="4">
        <v>33611420</v>
      </c>
      <c r="C111" s="2" t="s">
        <v>228</v>
      </c>
      <c r="D111" s="3"/>
      <c r="E111" s="2" t="s">
        <v>230</v>
      </c>
      <c r="F111" s="2" t="s">
        <v>21</v>
      </c>
      <c r="G111" s="3"/>
      <c r="H111" s="3"/>
      <c r="I111" s="3">
        <v>2300</v>
      </c>
      <c r="J111" s="5" t="s">
        <v>17</v>
      </c>
      <c r="K111" s="3">
        <f t="shared" si="1"/>
        <v>2300</v>
      </c>
      <c r="L111" s="3" t="s">
        <v>18</v>
      </c>
    </row>
    <row r="112" spans="1:12" ht="60" x14ac:dyDescent="0.2">
      <c r="A112" s="3">
        <v>107</v>
      </c>
      <c r="B112" s="4">
        <v>33600000</v>
      </c>
      <c r="C112" s="2" t="s">
        <v>231</v>
      </c>
      <c r="D112" s="3"/>
      <c r="E112" s="2" t="s">
        <v>232</v>
      </c>
      <c r="F112" s="2" t="s">
        <v>24</v>
      </c>
      <c r="G112" s="3"/>
      <c r="H112" s="3"/>
      <c r="I112" s="3">
        <v>500</v>
      </c>
      <c r="J112" s="5" t="s">
        <v>17</v>
      </c>
      <c r="K112" s="3">
        <f t="shared" si="1"/>
        <v>500</v>
      </c>
      <c r="L112" s="3" t="s">
        <v>18</v>
      </c>
    </row>
    <row r="113" spans="1:12" ht="30" x14ac:dyDescent="0.2">
      <c r="A113" s="3">
        <v>108</v>
      </c>
      <c r="B113" s="4">
        <v>33621320</v>
      </c>
      <c r="C113" s="2" t="s">
        <v>233</v>
      </c>
      <c r="D113" s="3"/>
      <c r="E113" s="2" t="s">
        <v>234</v>
      </c>
      <c r="F113" s="2" t="s">
        <v>36</v>
      </c>
      <c r="G113" s="3"/>
      <c r="H113" s="3"/>
      <c r="I113" s="3">
        <v>5000</v>
      </c>
      <c r="J113" s="5" t="s">
        <v>17</v>
      </c>
      <c r="K113" s="3">
        <f t="shared" si="1"/>
        <v>5000</v>
      </c>
      <c r="L113" s="3" t="s">
        <v>18</v>
      </c>
    </row>
    <row r="114" spans="1:12" ht="30" x14ac:dyDescent="0.2">
      <c r="A114" s="3">
        <v>109</v>
      </c>
      <c r="B114" s="4">
        <v>33661111</v>
      </c>
      <c r="C114" s="2" t="s">
        <v>235</v>
      </c>
      <c r="D114" s="3"/>
      <c r="E114" s="2" t="s">
        <v>236</v>
      </c>
      <c r="F114" s="2" t="s">
        <v>237</v>
      </c>
      <c r="G114" s="3"/>
      <c r="H114" s="3"/>
      <c r="I114" s="3">
        <v>5</v>
      </c>
      <c r="J114" s="5" t="s">
        <v>17</v>
      </c>
      <c r="K114" s="3">
        <f t="shared" si="1"/>
        <v>5</v>
      </c>
      <c r="L114" s="3" t="s">
        <v>18</v>
      </c>
    </row>
    <row r="115" spans="1:12" ht="30" x14ac:dyDescent="0.2">
      <c r="A115" s="3">
        <v>110</v>
      </c>
      <c r="B115" s="4">
        <v>33600000</v>
      </c>
      <c r="C115" s="7" t="s">
        <v>238</v>
      </c>
      <c r="D115" s="3"/>
      <c r="E115" s="7" t="s">
        <v>239</v>
      </c>
      <c r="F115" s="7" t="s">
        <v>175</v>
      </c>
      <c r="G115" s="3"/>
      <c r="H115" s="3"/>
      <c r="I115" s="8">
        <v>30</v>
      </c>
      <c r="J115" s="5" t="s">
        <v>17</v>
      </c>
      <c r="K115" s="3">
        <f t="shared" si="1"/>
        <v>30</v>
      </c>
      <c r="L115" s="3" t="s">
        <v>18</v>
      </c>
    </row>
    <row r="116" spans="1:12" ht="60" x14ac:dyDescent="0.2">
      <c r="A116" s="3">
        <v>111</v>
      </c>
      <c r="B116" s="4">
        <v>33671135</v>
      </c>
      <c r="C116" s="2" t="s">
        <v>240</v>
      </c>
      <c r="D116" s="3"/>
      <c r="E116" s="2" t="s">
        <v>241</v>
      </c>
      <c r="F116" s="2" t="s">
        <v>175</v>
      </c>
      <c r="G116" s="3"/>
      <c r="H116" s="3"/>
      <c r="I116" s="3">
        <v>3000</v>
      </c>
      <c r="J116" s="5" t="s">
        <v>17</v>
      </c>
      <c r="K116" s="3">
        <f t="shared" si="1"/>
        <v>3000</v>
      </c>
      <c r="L116" s="3" t="s">
        <v>18</v>
      </c>
    </row>
    <row r="117" spans="1:12" ht="30" x14ac:dyDescent="0.2">
      <c r="A117" s="3">
        <v>112</v>
      </c>
      <c r="B117" s="4">
        <v>33621510</v>
      </c>
      <c r="C117" s="2" t="s">
        <v>242</v>
      </c>
      <c r="D117" s="3"/>
      <c r="E117" s="2" t="s">
        <v>243</v>
      </c>
      <c r="F117" s="2" t="s">
        <v>21</v>
      </c>
      <c r="G117" s="3"/>
      <c r="H117" s="3"/>
      <c r="I117" s="3">
        <v>3600</v>
      </c>
      <c r="J117" s="5" t="s">
        <v>17</v>
      </c>
      <c r="K117" s="3">
        <f t="shared" si="1"/>
        <v>3600</v>
      </c>
      <c r="L117" s="3" t="s">
        <v>18</v>
      </c>
    </row>
    <row r="118" spans="1:12" ht="30" x14ac:dyDescent="0.2">
      <c r="A118" s="3">
        <v>113</v>
      </c>
      <c r="B118" s="4">
        <v>33600000</v>
      </c>
      <c r="C118" s="2" t="s">
        <v>244</v>
      </c>
      <c r="D118" s="3"/>
      <c r="E118" s="2" t="s">
        <v>245</v>
      </c>
      <c r="F118" s="2" t="s">
        <v>21</v>
      </c>
      <c r="G118" s="3"/>
      <c r="H118" s="3"/>
      <c r="I118" s="3">
        <v>1000</v>
      </c>
      <c r="J118" s="5" t="s">
        <v>17</v>
      </c>
      <c r="K118" s="3">
        <f t="shared" si="1"/>
        <v>1000</v>
      </c>
      <c r="L118" s="3" t="s">
        <v>18</v>
      </c>
    </row>
    <row r="119" spans="1:12" ht="75" x14ac:dyDescent="0.2">
      <c r="A119" s="3">
        <v>114</v>
      </c>
      <c r="B119" s="4">
        <v>33621340</v>
      </c>
      <c r="C119" s="2" t="s">
        <v>246</v>
      </c>
      <c r="D119" s="3"/>
      <c r="E119" s="2" t="s">
        <v>247</v>
      </c>
      <c r="F119" s="2" t="s">
        <v>24</v>
      </c>
      <c r="G119" s="3"/>
      <c r="H119" s="3"/>
      <c r="I119" s="3">
        <v>250</v>
      </c>
      <c r="J119" s="5" t="s">
        <v>17</v>
      </c>
      <c r="K119" s="3">
        <f t="shared" si="1"/>
        <v>250</v>
      </c>
      <c r="L119" s="3" t="s">
        <v>18</v>
      </c>
    </row>
    <row r="120" spans="1:12" ht="45" x14ac:dyDescent="0.2">
      <c r="A120" s="3">
        <v>115</v>
      </c>
      <c r="B120" s="6">
        <v>33661100</v>
      </c>
      <c r="C120" s="7" t="s">
        <v>248</v>
      </c>
      <c r="D120" s="9"/>
      <c r="E120" s="7" t="s">
        <v>249</v>
      </c>
      <c r="F120" s="7" t="s">
        <v>54</v>
      </c>
      <c r="G120" s="8"/>
      <c r="H120" s="8"/>
      <c r="I120" s="8">
        <v>250</v>
      </c>
      <c r="J120" s="5" t="s">
        <v>17</v>
      </c>
      <c r="K120" s="8">
        <v>250</v>
      </c>
      <c r="L120" s="3" t="s">
        <v>18</v>
      </c>
    </row>
    <row r="121" spans="1:12" ht="75" x14ac:dyDescent="0.2">
      <c r="A121" s="3">
        <v>116</v>
      </c>
      <c r="B121" s="4">
        <v>33621100</v>
      </c>
      <c r="C121" s="2" t="s">
        <v>250</v>
      </c>
      <c r="D121" s="3"/>
      <c r="E121" s="2" t="s">
        <v>251</v>
      </c>
      <c r="F121" s="2" t="s">
        <v>24</v>
      </c>
      <c r="G121" s="3"/>
      <c r="H121" s="3"/>
      <c r="I121" s="3">
        <v>900</v>
      </c>
      <c r="J121" s="5" t="s">
        <v>17</v>
      </c>
      <c r="K121" s="3">
        <f t="shared" si="1"/>
        <v>900</v>
      </c>
      <c r="L121" s="3" t="s">
        <v>18</v>
      </c>
    </row>
    <row r="122" spans="1:12" ht="60" x14ac:dyDescent="0.2">
      <c r="A122" s="3">
        <v>117</v>
      </c>
      <c r="B122" s="4">
        <v>33651199</v>
      </c>
      <c r="C122" s="2" t="s">
        <v>252</v>
      </c>
      <c r="D122" s="3"/>
      <c r="E122" s="2" t="s">
        <v>455</v>
      </c>
      <c r="F122" s="2" t="s">
        <v>24</v>
      </c>
      <c r="G122" s="3"/>
      <c r="H122" s="3"/>
      <c r="I122" s="3">
        <v>160</v>
      </c>
      <c r="J122" s="5" t="s">
        <v>17</v>
      </c>
      <c r="K122" s="3">
        <f t="shared" si="1"/>
        <v>160</v>
      </c>
      <c r="L122" s="3" t="s">
        <v>18</v>
      </c>
    </row>
    <row r="123" spans="1:12" ht="60" x14ac:dyDescent="0.2">
      <c r="A123" s="3">
        <v>118</v>
      </c>
      <c r="B123" s="4">
        <v>33651139</v>
      </c>
      <c r="C123" s="2" t="s">
        <v>253</v>
      </c>
      <c r="D123" s="3"/>
      <c r="E123" s="2" t="s">
        <v>254</v>
      </c>
      <c r="F123" s="2" t="s">
        <v>29</v>
      </c>
      <c r="G123" s="3"/>
      <c r="H123" s="3"/>
      <c r="I123" s="3">
        <v>1200</v>
      </c>
      <c r="J123" s="5" t="s">
        <v>17</v>
      </c>
      <c r="K123" s="3">
        <f t="shared" si="1"/>
        <v>1200</v>
      </c>
      <c r="L123" s="3" t="s">
        <v>18</v>
      </c>
    </row>
    <row r="124" spans="1:12" ht="45" x14ac:dyDescent="0.2">
      <c r="A124" s="3">
        <v>119</v>
      </c>
      <c r="B124" s="4">
        <v>33661119</v>
      </c>
      <c r="C124" s="2" t="s">
        <v>255</v>
      </c>
      <c r="D124" s="3"/>
      <c r="E124" s="2" t="s">
        <v>256</v>
      </c>
      <c r="F124" s="2" t="s">
        <v>175</v>
      </c>
      <c r="G124" s="3"/>
      <c r="H124" s="3"/>
      <c r="I124" s="3">
        <v>20000</v>
      </c>
      <c r="J124" s="5" t="s">
        <v>17</v>
      </c>
      <c r="K124" s="3">
        <f t="shared" si="1"/>
        <v>20000</v>
      </c>
      <c r="L124" s="3" t="s">
        <v>18</v>
      </c>
    </row>
    <row r="125" spans="1:12" ht="30" x14ac:dyDescent="0.2">
      <c r="A125" s="3">
        <v>120</v>
      </c>
      <c r="B125" s="4">
        <v>33691184</v>
      </c>
      <c r="C125" s="2" t="s">
        <v>257</v>
      </c>
      <c r="D125" s="3"/>
      <c r="E125" s="2" t="s">
        <v>258</v>
      </c>
      <c r="F125" s="2" t="s">
        <v>259</v>
      </c>
      <c r="G125" s="3"/>
      <c r="H125" s="3"/>
      <c r="I125" s="3">
        <v>500</v>
      </c>
      <c r="J125" s="5" t="s">
        <v>17</v>
      </c>
      <c r="K125" s="3">
        <f t="shared" si="1"/>
        <v>500</v>
      </c>
      <c r="L125" s="3" t="s">
        <v>18</v>
      </c>
    </row>
    <row r="126" spans="1:12" ht="60" x14ac:dyDescent="0.2">
      <c r="A126" s="3">
        <v>121</v>
      </c>
      <c r="B126" s="4">
        <v>33611150</v>
      </c>
      <c r="C126" s="2" t="s">
        <v>260</v>
      </c>
      <c r="D126" s="3"/>
      <c r="E126" s="2" t="s">
        <v>261</v>
      </c>
      <c r="F126" s="2" t="s">
        <v>36</v>
      </c>
      <c r="G126" s="3"/>
      <c r="H126" s="3"/>
      <c r="I126" s="3">
        <v>8500</v>
      </c>
      <c r="J126" s="5" t="s">
        <v>17</v>
      </c>
      <c r="K126" s="3">
        <f t="shared" si="1"/>
        <v>8500</v>
      </c>
      <c r="L126" s="3" t="s">
        <v>18</v>
      </c>
    </row>
    <row r="127" spans="1:12" ht="30" x14ac:dyDescent="0.2">
      <c r="A127" s="3">
        <v>122</v>
      </c>
      <c r="B127" s="4">
        <v>33661159</v>
      </c>
      <c r="C127" s="2" t="s">
        <v>262</v>
      </c>
      <c r="D127" s="3"/>
      <c r="E127" s="2" t="s">
        <v>263</v>
      </c>
      <c r="F127" s="2" t="s">
        <v>24</v>
      </c>
      <c r="G127" s="3"/>
      <c r="H127" s="3"/>
      <c r="I127" s="3">
        <v>20</v>
      </c>
      <c r="J127" s="5" t="s">
        <v>17</v>
      </c>
      <c r="K127" s="3">
        <f t="shared" si="1"/>
        <v>20</v>
      </c>
      <c r="L127" s="3" t="s">
        <v>18</v>
      </c>
    </row>
    <row r="128" spans="1:12" ht="30" x14ac:dyDescent="0.2">
      <c r="A128" s="3">
        <v>123</v>
      </c>
      <c r="B128" s="4">
        <v>33600000</v>
      </c>
      <c r="C128" s="2" t="s">
        <v>264</v>
      </c>
      <c r="D128" s="3"/>
      <c r="E128" s="2" t="s">
        <v>265</v>
      </c>
      <c r="F128" s="2" t="s">
        <v>36</v>
      </c>
      <c r="G128" s="3"/>
      <c r="H128" s="3"/>
      <c r="I128" s="3">
        <v>600</v>
      </c>
      <c r="J128" s="5" t="s">
        <v>17</v>
      </c>
      <c r="K128" s="3">
        <f t="shared" si="1"/>
        <v>600</v>
      </c>
      <c r="L128" s="3" t="s">
        <v>18</v>
      </c>
    </row>
    <row r="129" spans="1:12" ht="30" x14ac:dyDescent="0.2">
      <c r="A129" s="3">
        <v>124</v>
      </c>
      <c r="B129" s="4">
        <v>33600000</v>
      </c>
      <c r="C129" s="2" t="s">
        <v>266</v>
      </c>
      <c r="D129" s="3"/>
      <c r="E129" s="2" t="s">
        <v>267</v>
      </c>
      <c r="F129" s="2" t="s">
        <v>36</v>
      </c>
      <c r="G129" s="3"/>
      <c r="H129" s="3"/>
      <c r="I129" s="3">
        <v>510</v>
      </c>
      <c r="J129" s="5" t="s">
        <v>17</v>
      </c>
      <c r="K129" s="3">
        <f t="shared" si="1"/>
        <v>510</v>
      </c>
      <c r="L129" s="3" t="s">
        <v>18</v>
      </c>
    </row>
    <row r="130" spans="1:12" ht="60" x14ac:dyDescent="0.2">
      <c r="A130" s="3">
        <v>125</v>
      </c>
      <c r="B130" s="4">
        <v>33691145</v>
      </c>
      <c r="C130" s="2" t="s">
        <v>268</v>
      </c>
      <c r="D130" s="3"/>
      <c r="E130" s="2" t="s">
        <v>269</v>
      </c>
      <c r="F130" s="2" t="s">
        <v>32</v>
      </c>
      <c r="G130" s="3"/>
      <c r="H130" s="3"/>
      <c r="I130" s="3">
        <v>12000</v>
      </c>
      <c r="J130" s="5" t="s">
        <v>17</v>
      </c>
      <c r="K130" s="3">
        <f t="shared" si="1"/>
        <v>12000</v>
      </c>
      <c r="L130" s="3" t="s">
        <v>18</v>
      </c>
    </row>
    <row r="131" spans="1:12" ht="60" x14ac:dyDescent="0.2">
      <c r="A131" s="3">
        <v>126</v>
      </c>
      <c r="B131" s="4">
        <v>33621610</v>
      </c>
      <c r="C131" s="2" t="s">
        <v>270</v>
      </c>
      <c r="D131" s="3"/>
      <c r="E131" s="2" t="s">
        <v>271</v>
      </c>
      <c r="F131" s="2" t="s">
        <v>29</v>
      </c>
      <c r="G131" s="3"/>
      <c r="H131" s="3"/>
      <c r="I131" s="3">
        <v>180</v>
      </c>
      <c r="J131" s="5" t="s">
        <v>17</v>
      </c>
      <c r="K131" s="3">
        <f t="shared" si="1"/>
        <v>180</v>
      </c>
      <c r="L131" s="3" t="s">
        <v>18</v>
      </c>
    </row>
    <row r="132" spans="1:12" ht="45" x14ac:dyDescent="0.2">
      <c r="A132" s="3">
        <v>127</v>
      </c>
      <c r="B132" s="4">
        <v>33611160</v>
      </c>
      <c r="C132" s="2" t="s">
        <v>272</v>
      </c>
      <c r="D132" s="3"/>
      <c r="E132" s="2" t="s">
        <v>273</v>
      </c>
      <c r="F132" s="2" t="s">
        <v>32</v>
      </c>
      <c r="G132" s="3"/>
      <c r="H132" s="3"/>
      <c r="I132" s="3">
        <v>5000</v>
      </c>
      <c r="J132" s="5" t="s">
        <v>17</v>
      </c>
      <c r="K132" s="3">
        <f t="shared" si="1"/>
        <v>5000</v>
      </c>
      <c r="L132" s="3" t="s">
        <v>18</v>
      </c>
    </row>
    <row r="133" spans="1:12" ht="45" x14ac:dyDescent="0.2">
      <c r="A133" s="3">
        <v>128</v>
      </c>
      <c r="B133" s="4">
        <v>33691112</v>
      </c>
      <c r="C133" s="2" t="s">
        <v>274</v>
      </c>
      <c r="D133" s="3"/>
      <c r="E133" s="2" t="s">
        <v>275</v>
      </c>
      <c r="F133" s="2" t="s">
        <v>21</v>
      </c>
      <c r="G133" s="3"/>
      <c r="H133" s="3"/>
      <c r="I133" s="3">
        <v>2600</v>
      </c>
      <c r="J133" s="5" t="s">
        <v>17</v>
      </c>
      <c r="K133" s="3">
        <f t="shared" si="1"/>
        <v>2600</v>
      </c>
      <c r="L133" s="3" t="s">
        <v>18</v>
      </c>
    </row>
    <row r="134" spans="1:12" ht="60" x14ac:dyDescent="0.2">
      <c r="A134" s="3">
        <v>129</v>
      </c>
      <c r="B134" s="4">
        <v>33691112</v>
      </c>
      <c r="C134" s="2" t="s">
        <v>274</v>
      </c>
      <c r="D134" s="3"/>
      <c r="E134" s="2" t="s">
        <v>276</v>
      </c>
      <c r="F134" s="2" t="s">
        <v>29</v>
      </c>
      <c r="G134" s="3"/>
      <c r="H134" s="3"/>
      <c r="I134" s="3">
        <v>6000</v>
      </c>
      <c r="J134" s="5" t="s">
        <v>17</v>
      </c>
      <c r="K134" s="3">
        <f t="shared" si="1"/>
        <v>6000</v>
      </c>
      <c r="L134" s="3" t="s">
        <v>18</v>
      </c>
    </row>
    <row r="135" spans="1:12" ht="30" x14ac:dyDescent="0.2">
      <c r="A135" s="3">
        <v>130</v>
      </c>
      <c r="B135" s="4">
        <v>33621490</v>
      </c>
      <c r="C135" s="2" t="s">
        <v>277</v>
      </c>
      <c r="D135" s="3"/>
      <c r="E135" s="2" t="s">
        <v>278</v>
      </c>
      <c r="F135" s="2" t="s">
        <v>175</v>
      </c>
      <c r="G135" s="3"/>
      <c r="H135" s="3"/>
      <c r="I135" s="3">
        <v>150</v>
      </c>
      <c r="J135" s="5" t="s">
        <v>17</v>
      </c>
      <c r="K135" s="3">
        <f t="shared" ref="K135:K198" si="2">I135</f>
        <v>150</v>
      </c>
      <c r="L135" s="3" t="s">
        <v>18</v>
      </c>
    </row>
    <row r="136" spans="1:12" ht="45" x14ac:dyDescent="0.2">
      <c r="A136" s="3">
        <v>131</v>
      </c>
      <c r="B136" s="4">
        <v>33661135</v>
      </c>
      <c r="C136" s="2" t="s">
        <v>279</v>
      </c>
      <c r="D136" s="3"/>
      <c r="E136" s="2" t="s">
        <v>280</v>
      </c>
      <c r="F136" s="2" t="s">
        <v>32</v>
      </c>
      <c r="G136" s="3"/>
      <c r="H136" s="3"/>
      <c r="I136" s="3">
        <v>1300</v>
      </c>
      <c r="J136" s="5" t="s">
        <v>17</v>
      </c>
      <c r="K136" s="3">
        <f t="shared" si="2"/>
        <v>1300</v>
      </c>
      <c r="L136" s="3" t="s">
        <v>18</v>
      </c>
    </row>
    <row r="137" spans="1:12" ht="45" x14ac:dyDescent="0.2">
      <c r="A137" s="3">
        <v>132</v>
      </c>
      <c r="B137" s="4">
        <v>33661120</v>
      </c>
      <c r="C137" s="2" t="s">
        <v>281</v>
      </c>
      <c r="D137" s="3"/>
      <c r="E137" s="2" t="s">
        <v>282</v>
      </c>
      <c r="F137" s="2" t="s">
        <v>32</v>
      </c>
      <c r="G137" s="3"/>
      <c r="H137" s="3"/>
      <c r="I137" s="3">
        <v>120</v>
      </c>
      <c r="J137" s="5" t="s">
        <v>17</v>
      </c>
      <c r="K137" s="3">
        <f t="shared" si="2"/>
        <v>120</v>
      </c>
      <c r="L137" s="3" t="s">
        <v>18</v>
      </c>
    </row>
    <row r="138" spans="1:12" ht="30" x14ac:dyDescent="0.2">
      <c r="A138" s="3">
        <v>133</v>
      </c>
      <c r="B138" s="4">
        <v>33600000</v>
      </c>
      <c r="C138" s="2" t="s">
        <v>283</v>
      </c>
      <c r="D138" s="3"/>
      <c r="E138" s="2" t="s">
        <v>284</v>
      </c>
      <c r="F138" s="2" t="s">
        <v>175</v>
      </c>
      <c r="G138" s="3"/>
      <c r="H138" s="3"/>
      <c r="I138" s="3">
        <v>150</v>
      </c>
      <c r="J138" s="5" t="s">
        <v>17</v>
      </c>
      <c r="K138" s="3">
        <f t="shared" si="2"/>
        <v>150</v>
      </c>
      <c r="L138" s="3" t="s">
        <v>18</v>
      </c>
    </row>
    <row r="139" spans="1:12" ht="45" x14ac:dyDescent="0.2">
      <c r="A139" s="3">
        <v>134</v>
      </c>
      <c r="B139" s="6">
        <v>33611430</v>
      </c>
      <c r="C139" s="7" t="s">
        <v>285</v>
      </c>
      <c r="D139" s="3"/>
      <c r="E139" s="7" t="s">
        <v>286</v>
      </c>
      <c r="F139" s="7" t="s">
        <v>73</v>
      </c>
      <c r="G139" s="3"/>
      <c r="H139" s="3"/>
      <c r="I139" s="8">
        <v>10000</v>
      </c>
      <c r="J139" s="5" t="s">
        <v>17</v>
      </c>
      <c r="K139" s="3">
        <f t="shared" si="2"/>
        <v>10000</v>
      </c>
      <c r="L139" s="3" t="s">
        <v>18</v>
      </c>
    </row>
    <row r="140" spans="1:12" ht="45" x14ac:dyDescent="0.2">
      <c r="A140" s="3">
        <v>135</v>
      </c>
      <c r="B140" s="4">
        <v>33671127</v>
      </c>
      <c r="C140" s="2" t="s">
        <v>287</v>
      </c>
      <c r="D140" s="3"/>
      <c r="E140" s="2" t="s">
        <v>288</v>
      </c>
      <c r="F140" s="2" t="s">
        <v>54</v>
      </c>
      <c r="G140" s="3"/>
      <c r="H140" s="3"/>
      <c r="I140" s="3">
        <v>700</v>
      </c>
      <c r="J140" s="5" t="s">
        <v>17</v>
      </c>
      <c r="K140" s="3">
        <f t="shared" si="2"/>
        <v>700</v>
      </c>
      <c r="L140" s="3" t="s">
        <v>18</v>
      </c>
    </row>
    <row r="141" spans="1:12" ht="30" x14ac:dyDescent="0.2">
      <c r="A141" s="3">
        <v>136</v>
      </c>
      <c r="B141" s="4">
        <v>33671115</v>
      </c>
      <c r="C141" s="2" t="s">
        <v>289</v>
      </c>
      <c r="D141" s="3"/>
      <c r="E141" s="2" t="s">
        <v>290</v>
      </c>
      <c r="F141" s="2" t="s">
        <v>85</v>
      </c>
      <c r="G141" s="3"/>
      <c r="H141" s="3"/>
      <c r="I141" s="3">
        <v>150</v>
      </c>
      <c r="J141" s="5" t="s">
        <v>17</v>
      </c>
      <c r="K141" s="3">
        <f t="shared" si="2"/>
        <v>150</v>
      </c>
      <c r="L141" s="3" t="s">
        <v>18</v>
      </c>
    </row>
    <row r="142" spans="1:12" ht="75" x14ac:dyDescent="0.2">
      <c r="A142" s="3">
        <v>137</v>
      </c>
      <c r="B142" s="6">
        <v>33621360</v>
      </c>
      <c r="C142" s="7" t="s">
        <v>291</v>
      </c>
      <c r="D142" s="3"/>
      <c r="E142" s="7" t="s">
        <v>292</v>
      </c>
      <c r="F142" s="7" t="s">
        <v>73</v>
      </c>
      <c r="G142" s="3"/>
      <c r="H142" s="3"/>
      <c r="I142" s="8">
        <v>20</v>
      </c>
      <c r="J142" s="5" t="s">
        <v>17</v>
      </c>
      <c r="K142" s="3">
        <f t="shared" si="2"/>
        <v>20</v>
      </c>
      <c r="L142" s="3" t="s">
        <v>18</v>
      </c>
    </row>
    <row r="143" spans="1:12" ht="75" x14ac:dyDescent="0.2">
      <c r="A143" s="3">
        <v>138</v>
      </c>
      <c r="B143" s="4">
        <v>33691135</v>
      </c>
      <c r="C143" s="2" t="s">
        <v>293</v>
      </c>
      <c r="D143" s="3"/>
      <c r="E143" s="2" t="s">
        <v>294</v>
      </c>
      <c r="F143" s="2" t="s">
        <v>24</v>
      </c>
      <c r="G143" s="3"/>
      <c r="H143" s="3"/>
      <c r="I143" s="3">
        <v>300</v>
      </c>
      <c r="J143" s="5" t="s">
        <v>17</v>
      </c>
      <c r="K143" s="3">
        <f t="shared" si="2"/>
        <v>300</v>
      </c>
      <c r="L143" s="3" t="s">
        <v>18</v>
      </c>
    </row>
    <row r="144" spans="1:12" ht="75" x14ac:dyDescent="0.2">
      <c r="A144" s="3">
        <v>139</v>
      </c>
      <c r="B144" s="4">
        <v>33691144</v>
      </c>
      <c r="C144" s="2" t="s">
        <v>295</v>
      </c>
      <c r="D144" s="3"/>
      <c r="E144" s="2" t="s">
        <v>296</v>
      </c>
      <c r="F144" s="2" t="s">
        <v>32</v>
      </c>
      <c r="G144" s="3"/>
      <c r="H144" s="3"/>
      <c r="I144" s="3">
        <v>4000</v>
      </c>
      <c r="J144" s="5" t="s">
        <v>17</v>
      </c>
      <c r="K144" s="3">
        <f t="shared" si="2"/>
        <v>4000</v>
      </c>
      <c r="L144" s="3" t="s">
        <v>18</v>
      </c>
    </row>
    <row r="145" spans="1:12" ht="90" x14ac:dyDescent="0.2">
      <c r="A145" s="3">
        <v>140</v>
      </c>
      <c r="B145" s="4">
        <v>33691136</v>
      </c>
      <c r="C145" s="2" t="s">
        <v>297</v>
      </c>
      <c r="D145" s="3"/>
      <c r="E145" s="2" t="s">
        <v>298</v>
      </c>
      <c r="F145" s="2" t="s">
        <v>29</v>
      </c>
      <c r="G145" s="3"/>
      <c r="H145" s="3"/>
      <c r="I145" s="3">
        <v>40000</v>
      </c>
      <c r="J145" s="5" t="s">
        <v>17</v>
      </c>
      <c r="K145" s="3">
        <f t="shared" si="2"/>
        <v>40000</v>
      </c>
      <c r="L145" s="3" t="s">
        <v>18</v>
      </c>
    </row>
    <row r="146" spans="1:12" ht="90" x14ac:dyDescent="0.2">
      <c r="A146" s="3">
        <v>141</v>
      </c>
      <c r="B146" s="4">
        <v>33691136</v>
      </c>
      <c r="C146" s="2" t="s">
        <v>297</v>
      </c>
      <c r="D146" s="3"/>
      <c r="E146" s="2" t="s">
        <v>299</v>
      </c>
      <c r="F146" s="2" t="s">
        <v>29</v>
      </c>
      <c r="G146" s="3"/>
      <c r="H146" s="3"/>
      <c r="I146" s="3">
        <v>15500</v>
      </c>
      <c r="J146" s="5" t="s">
        <v>17</v>
      </c>
      <c r="K146" s="3">
        <f t="shared" si="2"/>
        <v>15500</v>
      </c>
      <c r="L146" s="3" t="s">
        <v>18</v>
      </c>
    </row>
    <row r="147" spans="1:12" ht="90" x14ac:dyDescent="0.2">
      <c r="A147" s="3">
        <v>142</v>
      </c>
      <c r="B147" s="4">
        <v>33691136</v>
      </c>
      <c r="C147" s="2" t="s">
        <v>297</v>
      </c>
      <c r="D147" s="3"/>
      <c r="E147" s="2" t="s">
        <v>300</v>
      </c>
      <c r="F147" s="2" t="s">
        <v>29</v>
      </c>
      <c r="G147" s="3"/>
      <c r="H147" s="3"/>
      <c r="I147" s="3">
        <v>200</v>
      </c>
      <c r="J147" s="5" t="s">
        <v>17</v>
      </c>
      <c r="K147" s="3">
        <f t="shared" si="2"/>
        <v>200</v>
      </c>
      <c r="L147" s="3" t="s">
        <v>18</v>
      </c>
    </row>
    <row r="148" spans="1:12" ht="60" x14ac:dyDescent="0.2">
      <c r="A148" s="3">
        <v>143</v>
      </c>
      <c r="B148" s="6">
        <v>33691136</v>
      </c>
      <c r="C148" s="7" t="s">
        <v>297</v>
      </c>
      <c r="D148" s="9"/>
      <c r="E148" s="7" t="s">
        <v>301</v>
      </c>
      <c r="F148" s="7" t="s">
        <v>29</v>
      </c>
      <c r="G148" s="9"/>
      <c r="H148" s="8"/>
      <c r="I148" s="8">
        <v>1000</v>
      </c>
      <c r="J148" s="5" t="s">
        <v>17</v>
      </c>
      <c r="K148" s="8">
        <v>1000</v>
      </c>
      <c r="L148" s="3" t="s">
        <v>18</v>
      </c>
    </row>
    <row r="149" spans="1:12" ht="165" x14ac:dyDescent="0.2">
      <c r="A149" s="3">
        <v>144</v>
      </c>
      <c r="B149" s="4">
        <v>33691129</v>
      </c>
      <c r="C149" s="2" t="s">
        <v>302</v>
      </c>
      <c r="D149" s="3"/>
      <c r="E149" s="2" t="s">
        <v>303</v>
      </c>
      <c r="F149" s="2" t="s">
        <v>29</v>
      </c>
      <c r="G149" s="3"/>
      <c r="H149" s="3"/>
      <c r="I149" s="3">
        <v>6000</v>
      </c>
      <c r="J149" s="5" t="s">
        <v>17</v>
      </c>
      <c r="K149" s="3">
        <f t="shared" si="2"/>
        <v>6000</v>
      </c>
      <c r="L149" s="3" t="s">
        <v>18</v>
      </c>
    </row>
    <row r="150" spans="1:12" ht="165" x14ac:dyDescent="0.2">
      <c r="A150" s="3">
        <v>145</v>
      </c>
      <c r="B150" s="4">
        <v>33691129</v>
      </c>
      <c r="C150" s="2" t="s">
        <v>302</v>
      </c>
      <c r="D150" s="3"/>
      <c r="E150" s="2" t="s">
        <v>304</v>
      </c>
      <c r="F150" s="2" t="s">
        <v>29</v>
      </c>
      <c r="G150" s="3"/>
      <c r="H150" s="3"/>
      <c r="I150" s="3">
        <v>3000</v>
      </c>
      <c r="J150" s="5" t="s">
        <v>17</v>
      </c>
      <c r="K150" s="3">
        <f t="shared" si="2"/>
        <v>3000</v>
      </c>
      <c r="L150" s="3" t="s">
        <v>18</v>
      </c>
    </row>
    <row r="151" spans="1:12" ht="30" x14ac:dyDescent="0.2">
      <c r="A151" s="3">
        <v>146</v>
      </c>
      <c r="B151" s="4">
        <v>33600000</v>
      </c>
      <c r="C151" s="2" t="s">
        <v>305</v>
      </c>
      <c r="D151" s="3"/>
      <c r="E151" s="2" t="s">
        <v>306</v>
      </c>
      <c r="F151" s="2" t="s">
        <v>24</v>
      </c>
      <c r="G151" s="3"/>
      <c r="H151" s="3"/>
      <c r="I151" s="3">
        <v>200</v>
      </c>
      <c r="J151" s="5" t="s">
        <v>17</v>
      </c>
      <c r="K151" s="3">
        <f t="shared" si="2"/>
        <v>200</v>
      </c>
      <c r="L151" s="3" t="s">
        <v>18</v>
      </c>
    </row>
    <row r="152" spans="1:12" ht="135" x14ac:dyDescent="0.2">
      <c r="A152" s="3">
        <v>147</v>
      </c>
      <c r="B152" s="4">
        <v>33611150</v>
      </c>
      <c r="C152" s="2" t="s">
        <v>307</v>
      </c>
      <c r="D152" s="3"/>
      <c r="E152" s="2" t="s">
        <v>308</v>
      </c>
      <c r="F152" s="2" t="s">
        <v>16</v>
      </c>
      <c r="G152" s="3"/>
      <c r="H152" s="3"/>
      <c r="I152" s="3">
        <v>24000</v>
      </c>
      <c r="J152" s="5" t="s">
        <v>17</v>
      </c>
      <c r="K152" s="3">
        <f t="shared" si="2"/>
        <v>24000</v>
      </c>
      <c r="L152" s="3" t="s">
        <v>18</v>
      </c>
    </row>
    <row r="153" spans="1:12" ht="45" x14ac:dyDescent="0.2">
      <c r="A153" s="3">
        <v>148</v>
      </c>
      <c r="B153" s="4">
        <v>33661122</v>
      </c>
      <c r="C153" s="2" t="s">
        <v>309</v>
      </c>
      <c r="D153" s="3"/>
      <c r="E153" s="2" t="s">
        <v>310</v>
      </c>
      <c r="F153" s="2" t="s">
        <v>21</v>
      </c>
      <c r="G153" s="3"/>
      <c r="H153" s="3"/>
      <c r="I153" s="3">
        <v>1400</v>
      </c>
      <c r="J153" s="5" t="s">
        <v>17</v>
      </c>
      <c r="K153" s="3">
        <f t="shared" si="2"/>
        <v>1400</v>
      </c>
      <c r="L153" s="3" t="s">
        <v>18</v>
      </c>
    </row>
    <row r="154" spans="1:12" ht="45" x14ac:dyDescent="0.2">
      <c r="A154" s="3">
        <v>149</v>
      </c>
      <c r="B154" s="4">
        <v>33611390</v>
      </c>
      <c r="C154" s="2" t="s">
        <v>311</v>
      </c>
      <c r="D154" s="3"/>
      <c r="E154" s="2" t="s">
        <v>312</v>
      </c>
      <c r="F154" s="2" t="s">
        <v>32</v>
      </c>
      <c r="G154" s="3"/>
      <c r="H154" s="3"/>
      <c r="I154" s="3">
        <v>10000</v>
      </c>
      <c r="J154" s="5" t="s">
        <v>17</v>
      </c>
      <c r="K154" s="3">
        <f t="shared" si="2"/>
        <v>10000</v>
      </c>
      <c r="L154" s="3" t="s">
        <v>18</v>
      </c>
    </row>
    <row r="155" spans="1:12" ht="45" x14ac:dyDescent="0.2">
      <c r="A155" s="3">
        <v>150</v>
      </c>
      <c r="B155" s="4">
        <v>33661112</v>
      </c>
      <c r="C155" s="2" t="s">
        <v>313</v>
      </c>
      <c r="D155" s="3"/>
      <c r="E155" s="2" t="s">
        <v>314</v>
      </c>
      <c r="F155" s="2" t="s">
        <v>54</v>
      </c>
      <c r="G155" s="3"/>
      <c r="H155" s="3"/>
      <c r="I155" s="3">
        <v>2000</v>
      </c>
      <c r="J155" s="5" t="s">
        <v>17</v>
      </c>
      <c r="K155" s="3">
        <f t="shared" si="2"/>
        <v>2000</v>
      </c>
      <c r="L155" s="3" t="s">
        <v>18</v>
      </c>
    </row>
    <row r="156" spans="1:12" ht="30" x14ac:dyDescent="0.2">
      <c r="A156" s="3">
        <v>151</v>
      </c>
      <c r="B156" s="4">
        <v>33661122</v>
      </c>
      <c r="C156" s="2" t="s">
        <v>315</v>
      </c>
      <c r="D156" s="3"/>
      <c r="E156" s="2" t="s">
        <v>316</v>
      </c>
      <c r="F156" s="2" t="s">
        <v>85</v>
      </c>
      <c r="G156" s="3"/>
      <c r="H156" s="3"/>
      <c r="I156" s="3">
        <v>350</v>
      </c>
      <c r="J156" s="5" t="s">
        <v>17</v>
      </c>
      <c r="K156" s="3">
        <f t="shared" si="2"/>
        <v>350</v>
      </c>
      <c r="L156" s="3" t="s">
        <v>18</v>
      </c>
    </row>
    <row r="157" spans="1:12" ht="30" x14ac:dyDescent="0.2">
      <c r="A157" s="3">
        <v>152</v>
      </c>
      <c r="B157" s="6">
        <v>33691186</v>
      </c>
      <c r="C157" s="7" t="s">
        <v>317</v>
      </c>
      <c r="D157" s="3"/>
      <c r="E157" s="7" t="s">
        <v>318</v>
      </c>
      <c r="F157" s="7" t="s">
        <v>36</v>
      </c>
      <c r="G157" s="3"/>
      <c r="H157" s="3"/>
      <c r="I157" s="8">
        <v>1500</v>
      </c>
      <c r="J157" s="5" t="s">
        <v>17</v>
      </c>
      <c r="K157" s="3">
        <f t="shared" si="2"/>
        <v>1500</v>
      </c>
      <c r="L157" s="3" t="s">
        <v>18</v>
      </c>
    </row>
    <row r="158" spans="1:12" ht="30" x14ac:dyDescent="0.2">
      <c r="A158" s="3">
        <v>153</v>
      </c>
      <c r="B158" s="4">
        <v>33600000</v>
      </c>
      <c r="C158" s="2" t="s">
        <v>319</v>
      </c>
      <c r="D158" s="3"/>
      <c r="E158" s="2" t="s">
        <v>320</v>
      </c>
      <c r="F158" s="2" t="s">
        <v>85</v>
      </c>
      <c r="G158" s="3"/>
      <c r="H158" s="3"/>
      <c r="I158" s="3">
        <v>600</v>
      </c>
      <c r="J158" s="5" t="s">
        <v>17</v>
      </c>
      <c r="K158" s="3">
        <f t="shared" si="2"/>
        <v>600</v>
      </c>
      <c r="L158" s="3" t="s">
        <v>18</v>
      </c>
    </row>
    <row r="159" spans="1:12" ht="30" x14ac:dyDescent="0.2">
      <c r="A159" s="3">
        <v>154</v>
      </c>
      <c r="B159" s="4">
        <v>33600000</v>
      </c>
      <c r="C159" s="2" t="s">
        <v>319</v>
      </c>
      <c r="D159" s="3"/>
      <c r="E159" s="2" t="s">
        <v>321</v>
      </c>
      <c r="F159" s="2" t="s">
        <v>85</v>
      </c>
      <c r="G159" s="3"/>
      <c r="H159" s="3"/>
      <c r="I159" s="3">
        <v>300</v>
      </c>
      <c r="J159" s="5" t="s">
        <v>17</v>
      </c>
      <c r="K159" s="3">
        <f t="shared" si="2"/>
        <v>300</v>
      </c>
      <c r="L159" s="3" t="s">
        <v>18</v>
      </c>
    </row>
    <row r="160" spans="1:12" ht="30" x14ac:dyDescent="0.2">
      <c r="A160" s="3">
        <v>155</v>
      </c>
      <c r="B160" s="6">
        <v>33642210</v>
      </c>
      <c r="C160" s="7" t="s">
        <v>322</v>
      </c>
      <c r="D160" s="3"/>
      <c r="E160" s="2" t="s">
        <v>323</v>
      </c>
      <c r="F160" s="7" t="s">
        <v>36</v>
      </c>
      <c r="G160" s="3"/>
      <c r="H160" s="3"/>
      <c r="I160" s="3">
        <v>1500</v>
      </c>
      <c r="J160" s="5" t="s">
        <v>17</v>
      </c>
      <c r="K160" s="3">
        <f t="shared" si="2"/>
        <v>1500</v>
      </c>
      <c r="L160" s="3" t="s">
        <v>18</v>
      </c>
    </row>
    <row r="161" spans="1:12" ht="30" x14ac:dyDescent="0.2">
      <c r="A161" s="3">
        <v>156</v>
      </c>
      <c r="B161" s="4">
        <v>33621310</v>
      </c>
      <c r="C161" s="2" t="s">
        <v>324</v>
      </c>
      <c r="D161" s="3"/>
      <c r="E161" s="2" t="s">
        <v>325</v>
      </c>
      <c r="F161" s="2" t="s">
        <v>36</v>
      </c>
      <c r="G161" s="3"/>
      <c r="H161" s="3"/>
      <c r="I161" s="3">
        <v>500</v>
      </c>
      <c r="J161" s="5" t="s">
        <v>17</v>
      </c>
      <c r="K161" s="3">
        <f t="shared" si="2"/>
        <v>500</v>
      </c>
      <c r="L161" s="3" t="s">
        <v>18</v>
      </c>
    </row>
    <row r="162" spans="1:12" ht="30" x14ac:dyDescent="0.2">
      <c r="A162" s="3">
        <v>157</v>
      </c>
      <c r="B162" s="4">
        <v>33661147</v>
      </c>
      <c r="C162" s="2" t="s">
        <v>326</v>
      </c>
      <c r="D162" s="3"/>
      <c r="E162" s="2" t="s">
        <v>327</v>
      </c>
      <c r="F162" s="2" t="s">
        <v>24</v>
      </c>
      <c r="G162" s="3"/>
      <c r="H162" s="3"/>
      <c r="I162" s="3">
        <v>1000</v>
      </c>
      <c r="J162" s="5" t="s">
        <v>17</v>
      </c>
      <c r="K162" s="3">
        <f t="shared" si="2"/>
        <v>1000</v>
      </c>
      <c r="L162" s="3" t="s">
        <v>18</v>
      </c>
    </row>
    <row r="163" spans="1:12" ht="30" x14ac:dyDescent="0.2">
      <c r="A163" s="3">
        <v>158</v>
      </c>
      <c r="B163" s="4">
        <v>33600000</v>
      </c>
      <c r="C163" s="2" t="s">
        <v>328</v>
      </c>
      <c r="D163" s="3"/>
      <c r="E163" s="2" t="s">
        <v>329</v>
      </c>
      <c r="F163" s="2" t="s">
        <v>24</v>
      </c>
      <c r="G163" s="3"/>
      <c r="H163" s="3"/>
      <c r="I163" s="3">
        <v>500</v>
      </c>
      <c r="J163" s="5" t="s">
        <v>17</v>
      </c>
      <c r="K163" s="3">
        <f t="shared" si="2"/>
        <v>500</v>
      </c>
      <c r="L163" s="3" t="s">
        <v>18</v>
      </c>
    </row>
    <row r="164" spans="1:12" ht="45" x14ac:dyDescent="0.2">
      <c r="A164" s="3">
        <v>159</v>
      </c>
      <c r="B164" s="4">
        <v>33621540</v>
      </c>
      <c r="C164" s="2" t="s">
        <v>330</v>
      </c>
      <c r="D164" s="3"/>
      <c r="E164" s="2" t="s">
        <v>331</v>
      </c>
      <c r="F164" s="2" t="s">
        <v>24</v>
      </c>
      <c r="G164" s="3"/>
      <c r="H164" s="3"/>
      <c r="I164" s="3">
        <v>300</v>
      </c>
      <c r="J164" s="5" t="s">
        <v>17</v>
      </c>
      <c r="K164" s="3">
        <f t="shared" si="2"/>
        <v>300</v>
      </c>
      <c r="L164" s="3" t="s">
        <v>18</v>
      </c>
    </row>
    <row r="165" spans="1:12" ht="45" x14ac:dyDescent="0.2">
      <c r="A165" s="3">
        <v>160</v>
      </c>
      <c r="B165" s="4">
        <v>33691186</v>
      </c>
      <c r="C165" s="2" t="s">
        <v>332</v>
      </c>
      <c r="D165" s="3"/>
      <c r="E165" s="2" t="s">
        <v>333</v>
      </c>
      <c r="F165" s="2" t="s">
        <v>24</v>
      </c>
      <c r="G165" s="3"/>
      <c r="H165" s="3"/>
      <c r="I165" s="3">
        <v>4000</v>
      </c>
      <c r="J165" s="5" t="s">
        <v>17</v>
      </c>
      <c r="K165" s="3">
        <f t="shared" si="2"/>
        <v>4000</v>
      </c>
      <c r="L165" s="3" t="s">
        <v>18</v>
      </c>
    </row>
    <row r="166" spans="1:12" ht="30" x14ac:dyDescent="0.2">
      <c r="A166" s="3">
        <v>161</v>
      </c>
      <c r="B166" s="6">
        <v>33671111</v>
      </c>
      <c r="C166" s="7" t="s">
        <v>334</v>
      </c>
      <c r="D166" s="3"/>
      <c r="E166" s="7" t="s">
        <v>335</v>
      </c>
      <c r="F166" s="7" t="s">
        <v>336</v>
      </c>
      <c r="G166" s="3"/>
      <c r="H166" s="3"/>
      <c r="I166" s="8">
        <v>30</v>
      </c>
      <c r="J166" s="5" t="s">
        <v>17</v>
      </c>
      <c r="K166" s="3">
        <f t="shared" si="2"/>
        <v>30</v>
      </c>
      <c r="L166" s="3" t="s">
        <v>18</v>
      </c>
    </row>
    <row r="167" spans="1:12" ht="30" x14ac:dyDescent="0.2">
      <c r="A167" s="3">
        <v>162</v>
      </c>
      <c r="B167" s="4">
        <v>33661122</v>
      </c>
      <c r="C167" s="2" t="s">
        <v>337</v>
      </c>
      <c r="D167" s="3"/>
      <c r="E167" s="2" t="s">
        <v>338</v>
      </c>
      <c r="F167" s="2" t="s">
        <v>85</v>
      </c>
      <c r="G167" s="3"/>
      <c r="H167" s="3"/>
      <c r="I167" s="3">
        <v>1000</v>
      </c>
      <c r="J167" s="5" t="s">
        <v>17</v>
      </c>
      <c r="K167" s="3">
        <f t="shared" si="2"/>
        <v>1000</v>
      </c>
      <c r="L167" s="3" t="s">
        <v>18</v>
      </c>
    </row>
    <row r="168" spans="1:12" ht="60" x14ac:dyDescent="0.2">
      <c r="A168" s="3">
        <v>163</v>
      </c>
      <c r="B168" s="4">
        <v>33661160</v>
      </c>
      <c r="C168" s="2" t="s">
        <v>339</v>
      </c>
      <c r="D168" s="3"/>
      <c r="E168" s="2" t="s">
        <v>340</v>
      </c>
      <c r="F168" s="2" t="s">
        <v>24</v>
      </c>
      <c r="G168" s="3"/>
      <c r="H168" s="3"/>
      <c r="I168" s="3">
        <v>50</v>
      </c>
      <c r="J168" s="5" t="s">
        <v>17</v>
      </c>
      <c r="K168" s="3">
        <f t="shared" si="2"/>
        <v>50</v>
      </c>
      <c r="L168" s="3" t="s">
        <v>18</v>
      </c>
    </row>
    <row r="169" spans="1:12" ht="30" x14ac:dyDescent="0.2">
      <c r="A169" s="3">
        <v>164</v>
      </c>
      <c r="B169" s="4">
        <v>33621680</v>
      </c>
      <c r="C169" s="2" t="s">
        <v>341</v>
      </c>
      <c r="D169" s="3"/>
      <c r="E169" s="2" t="s">
        <v>342</v>
      </c>
      <c r="F169" s="2" t="s">
        <v>36</v>
      </c>
      <c r="G169" s="3"/>
      <c r="H169" s="3"/>
      <c r="I169" s="3">
        <v>50</v>
      </c>
      <c r="J169" s="5" t="s">
        <v>17</v>
      </c>
      <c r="K169" s="3">
        <f t="shared" si="2"/>
        <v>50</v>
      </c>
      <c r="L169" s="3" t="s">
        <v>18</v>
      </c>
    </row>
    <row r="170" spans="1:12" ht="30" x14ac:dyDescent="0.2">
      <c r="A170" s="3">
        <v>165</v>
      </c>
      <c r="B170" s="4">
        <v>33600000</v>
      </c>
      <c r="C170" s="2" t="s">
        <v>343</v>
      </c>
      <c r="D170" s="3"/>
      <c r="E170" s="2" t="s">
        <v>344</v>
      </c>
      <c r="F170" s="2" t="s">
        <v>85</v>
      </c>
      <c r="G170" s="3"/>
      <c r="H170" s="3"/>
      <c r="I170" s="3">
        <v>100</v>
      </c>
      <c r="J170" s="5" t="s">
        <v>17</v>
      </c>
      <c r="K170" s="3">
        <f t="shared" si="2"/>
        <v>100</v>
      </c>
      <c r="L170" s="3" t="s">
        <v>18</v>
      </c>
    </row>
    <row r="171" spans="1:12" ht="30" x14ac:dyDescent="0.2">
      <c r="A171" s="3">
        <v>166</v>
      </c>
      <c r="B171" s="4">
        <v>33621550</v>
      </c>
      <c r="C171" s="2" t="s">
        <v>345</v>
      </c>
      <c r="D171" s="3"/>
      <c r="E171" s="7" t="s">
        <v>346</v>
      </c>
      <c r="F171" s="2" t="s">
        <v>36</v>
      </c>
      <c r="G171" s="3"/>
      <c r="H171" s="3"/>
      <c r="I171" s="3">
        <v>2500</v>
      </c>
      <c r="J171" s="5" t="s">
        <v>17</v>
      </c>
      <c r="K171" s="3">
        <f t="shared" si="2"/>
        <v>2500</v>
      </c>
      <c r="L171" s="3" t="s">
        <v>18</v>
      </c>
    </row>
    <row r="172" spans="1:12" ht="45" x14ac:dyDescent="0.2">
      <c r="A172" s="3">
        <v>167</v>
      </c>
      <c r="B172" s="4">
        <v>33651156</v>
      </c>
      <c r="C172" s="2" t="s">
        <v>347</v>
      </c>
      <c r="D172" s="3"/>
      <c r="E172" s="2" t="s">
        <v>348</v>
      </c>
      <c r="F172" s="2" t="s">
        <v>16</v>
      </c>
      <c r="G172" s="3"/>
      <c r="H172" s="3"/>
      <c r="I172" s="3">
        <v>160</v>
      </c>
      <c r="J172" s="5" t="s">
        <v>17</v>
      </c>
      <c r="K172" s="3">
        <f t="shared" si="2"/>
        <v>160</v>
      </c>
      <c r="L172" s="3" t="s">
        <v>18</v>
      </c>
    </row>
    <row r="173" spans="1:12" ht="45" x14ac:dyDescent="0.2">
      <c r="A173" s="3">
        <v>168</v>
      </c>
      <c r="B173" s="4">
        <v>33671113</v>
      </c>
      <c r="C173" s="2" t="s">
        <v>349</v>
      </c>
      <c r="D173" s="3"/>
      <c r="E173" s="2" t="s">
        <v>350</v>
      </c>
      <c r="F173" s="2" t="s">
        <v>21</v>
      </c>
      <c r="G173" s="3"/>
      <c r="H173" s="3"/>
      <c r="I173" s="3">
        <v>4000</v>
      </c>
      <c r="J173" s="5" t="s">
        <v>17</v>
      </c>
      <c r="K173" s="3">
        <f t="shared" si="2"/>
        <v>4000</v>
      </c>
      <c r="L173" s="3" t="s">
        <v>18</v>
      </c>
    </row>
    <row r="174" spans="1:12" ht="30" x14ac:dyDescent="0.2">
      <c r="A174" s="3">
        <v>169</v>
      </c>
      <c r="B174" s="6">
        <v>33611190</v>
      </c>
      <c r="C174" s="7" t="s">
        <v>351</v>
      </c>
      <c r="D174" s="3"/>
      <c r="E174" s="7" t="s">
        <v>352</v>
      </c>
      <c r="F174" s="7" t="s">
        <v>36</v>
      </c>
      <c r="G174" s="3"/>
      <c r="H174" s="3"/>
      <c r="I174" s="8">
        <v>250</v>
      </c>
      <c r="J174" s="5" t="s">
        <v>17</v>
      </c>
      <c r="K174" s="3">
        <f t="shared" si="2"/>
        <v>250</v>
      </c>
      <c r="L174" s="3" t="s">
        <v>18</v>
      </c>
    </row>
    <row r="175" spans="1:12" ht="45" x14ac:dyDescent="0.2">
      <c r="A175" s="3">
        <v>170</v>
      </c>
      <c r="B175" s="4">
        <v>33691236</v>
      </c>
      <c r="C175" s="2" t="s">
        <v>353</v>
      </c>
      <c r="D175" s="3"/>
      <c r="E175" s="2" t="s">
        <v>354</v>
      </c>
      <c r="F175" s="2" t="s">
        <v>24</v>
      </c>
      <c r="G175" s="3"/>
      <c r="H175" s="3"/>
      <c r="I175" s="3">
        <v>400</v>
      </c>
      <c r="J175" s="5" t="s">
        <v>17</v>
      </c>
      <c r="K175" s="3">
        <f t="shared" si="2"/>
        <v>400</v>
      </c>
      <c r="L175" s="3" t="s">
        <v>18</v>
      </c>
    </row>
    <row r="176" spans="1:12" ht="30" x14ac:dyDescent="0.2">
      <c r="A176" s="3">
        <v>171</v>
      </c>
      <c r="B176" s="4">
        <v>33691236</v>
      </c>
      <c r="C176" s="2" t="s">
        <v>355</v>
      </c>
      <c r="D176" s="3"/>
      <c r="E176" s="7" t="s">
        <v>356</v>
      </c>
      <c r="F176" s="2" t="s">
        <v>36</v>
      </c>
      <c r="G176" s="3"/>
      <c r="H176" s="3"/>
      <c r="I176" s="3">
        <v>300</v>
      </c>
      <c r="J176" s="5" t="s">
        <v>17</v>
      </c>
      <c r="K176" s="3">
        <f t="shared" si="2"/>
        <v>300</v>
      </c>
      <c r="L176" s="3" t="s">
        <v>18</v>
      </c>
    </row>
    <row r="177" spans="1:12" ht="45" x14ac:dyDescent="0.2">
      <c r="A177" s="3">
        <v>172</v>
      </c>
      <c r="B177" s="4">
        <v>33661119</v>
      </c>
      <c r="C177" s="2" t="s">
        <v>357</v>
      </c>
      <c r="D177" s="3"/>
      <c r="E177" s="2" t="s">
        <v>358</v>
      </c>
      <c r="F177" s="2" t="s">
        <v>36</v>
      </c>
      <c r="G177" s="3"/>
      <c r="H177" s="3"/>
      <c r="I177" s="3">
        <v>1500</v>
      </c>
      <c r="J177" s="5" t="s">
        <v>17</v>
      </c>
      <c r="K177" s="3">
        <f t="shared" si="2"/>
        <v>1500</v>
      </c>
      <c r="L177" s="3" t="s">
        <v>18</v>
      </c>
    </row>
    <row r="178" spans="1:12" ht="30" x14ac:dyDescent="0.2">
      <c r="A178" s="3">
        <v>173</v>
      </c>
      <c r="B178" s="4">
        <v>33600000</v>
      </c>
      <c r="C178" s="2" t="s">
        <v>359</v>
      </c>
      <c r="D178" s="3"/>
      <c r="E178" s="2" t="s">
        <v>360</v>
      </c>
      <c r="F178" s="2" t="s">
        <v>117</v>
      </c>
      <c r="G178" s="3"/>
      <c r="H178" s="3"/>
      <c r="I178" s="3">
        <v>180</v>
      </c>
      <c r="J178" s="5" t="s">
        <v>17</v>
      </c>
      <c r="K178" s="3">
        <f t="shared" si="2"/>
        <v>180</v>
      </c>
      <c r="L178" s="3" t="s">
        <v>18</v>
      </c>
    </row>
    <row r="179" spans="1:12" ht="45" x14ac:dyDescent="0.2">
      <c r="A179" s="3">
        <v>174</v>
      </c>
      <c r="B179" s="4">
        <v>33600000</v>
      </c>
      <c r="C179" s="2" t="s">
        <v>361</v>
      </c>
      <c r="D179" s="3"/>
      <c r="E179" s="2" t="s">
        <v>362</v>
      </c>
      <c r="F179" s="2" t="s">
        <v>24</v>
      </c>
      <c r="G179" s="3"/>
      <c r="H179" s="3"/>
      <c r="I179" s="3">
        <v>100</v>
      </c>
      <c r="J179" s="5" t="s">
        <v>17</v>
      </c>
      <c r="K179" s="3">
        <f t="shared" si="2"/>
        <v>100</v>
      </c>
      <c r="L179" s="3" t="s">
        <v>18</v>
      </c>
    </row>
    <row r="180" spans="1:12" ht="30" x14ac:dyDescent="0.2">
      <c r="A180" s="3">
        <v>175</v>
      </c>
      <c r="B180" s="4">
        <v>33600000</v>
      </c>
      <c r="C180" s="2" t="s">
        <v>363</v>
      </c>
      <c r="D180" s="3"/>
      <c r="E180" s="2" t="s">
        <v>364</v>
      </c>
      <c r="F180" s="2" t="s">
        <v>36</v>
      </c>
      <c r="G180" s="3"/>
      <c r="H180" s="3"/>
      <c r="I180" s="3">
        <v>50</v>
      </c>
      <c r="J180" s="5" t="s">
        <v>17</v>
      </c>
      <c r="K180" s="3">
        <f t="shared" si="2"/>
        <v>50</v>
      </c>
      <c r="L180" s="3" t="s">
        <v>18</v>
      </c>
    </row>
    <row r="181" spans="1:12" ht="60" x14ac:dyDescent="0.2">
      <c r="A181" s="3">
        <v>176</v>
      </c>
      <c r="B181" s="6"/>
      <c r="C181" s="7" t="s">
        <v>365</v>
      </c>
      <c r="D181" s="9"/>
      <c r="E181" s="7" t="s">
        <v>366</v>
      </c>
      <c r="F181" s="7" t="s">
        <v>175</v>
      </c>
      <c r="G181" s="8"/>
      <c r="H181" s="8"/>
      <c r="I181" s="8">
        <v>100</v>
      </c>
      <c r="J181" s="5" t="s">
        <v>17</v>
      </c>
      <c r="K181" s="8">
        <f t="shared" si="2"/>
        <v>100</v>
      </c>
      <c r="L181" s="3" t="s">
        <v>18</v>
      </c>
    </row>
    <row r="182" spans="1:12" ht="60" x14ac:dyDescent="0.2">
      <c r="A182" s="3">
        <v>177</v>
      </c>
      <c r="B182" s="4">
        <v>33651137</v>
      </c>
      <c r="C182" s="2" t="s">
        <v>367</v>
      </c>
      <c r="D182" s="3"/>
      <c r="E182" s="2" t="s">
        <v>368</v>
      </c>
      <c r="F182" s="2" t="s">
        <v>24</v>
      </c>
      <c r="G182" s="3"/>
      <c r="H182" s="3"/>
      <c r="I182" s="3">
        <v>600</v>
      </c>
      <c r="J182" s="5" t="s">
        <v>17</v>
      </c>
      <c r="K182" s="3">
        <f t="shared" si="2"/>
        <v>600</v>
      </c>
      <c r="L182" s="3" t="s">
        <v>18</v>
      </c>
    </row>
    <row r="183" spans="1:12" ht="60" x14ac:dyDescent="0.2">
      <c r="A183" s="3">
        <v>178</v>
      </c>
      <c r="B183" s="4">
        <v>33661129</v>
      </c>
      <c r="C183" s="2" t="s">
        <v>369</v>
      </c>
      <c r="D183" s="3"/>
      <c r="E183" s="2" t="s">
        <v>370</v>
      </c>
      <c r="F183" s="2" t="s">
        <v>21</v>
      </c>
      <c r="G183" s="3"/>
      <c r="H183" s="3"/>
      <c r="I183" s="3">
        <v>1200</v>
      </c>
      <c r="J183" s="5" t="s">
        <v>17</v>
      </c>
      <c r="K183" s="3">
        <f t="shared" si="2"/>
        <v>1200</v>
      </c>
      <c r="L183" s="3" t="s">
        <v>18</v>
      </c>
    </row>
    <row r="184" spans="1:12" ht="30" x14ac:dyDescent="0.2">
      <c r="A184" s="3">
        <v>179</v>
      </c>
      <c r="B184" s="4">
        <v>33141213</v>
      </c>
      <c r="C184" s="2" t="s">
        <v>371</v>
      </c>
      <c r="D184" s="3"/>
      <c r="E184" s="2" t="s">
        <v>372</v>
      </c>
      <c r="F184" s="2" t="s">
        <v>373</v>
      </c>
      <c r="G184" s="3"/>
      <c r="H184" s="3"/>
      <c r="I184" s="3">
        <v>100</v>
      </c>
      <c r="J184" s="5" t="s">
        <v>17</v>
      </c>
      <c r="K184" s="3">
        <f t="shared" si="2"/>
        <v>100</v>
      </c>
      <c r="L184" s="3" t="s">
        <v>18</v>
      </c>
    </row>
    <row r="185" spans="1:12" ht="30" x14ac:dyDescent="0.2">
      <c r="A185" s="3">
        <v>180</v>
      </c>
      <c r="B185" s="4">
        <v>33621270</v>
      </c>
      <c r="C185" s="2" t="s">
        <v>374</v>
      </c>
      <c r="D185" s="3"/>
      <c r="E185" s="2" t="s">
        <v>375</v>
      </c>
      <c r="F185" s="2" t="s">
        <v>376</v>
      </c>
      <c r="G185" s="3"/>
      <c r="H185" s="3"/>
      <c r="I185" s="3">
        <v>30</v>
      </c>
      <c r="J185" s="5" t="s">
        <v>17</v>
      </c>
      <c r="K185" s="3">
        <f t="shared" si="2"/>
        <v>30</v>
      </c>
      <c r="L185" s="3" t="s">
        <v>18</v>
      </c>
    </row>
    <row r="186" spans="1:12" ht="30" x14ac:dyDescent="0.2">
      <c r="A186" s="3">
        <v>181</v>
      </c>
      <c r="B186" s="4">
        <v>33621620</v>
      </c>
      <c r="C186" s="2" t="s">
        <v>377</v>
      </c>
      <c r="D186" s="3"/>
      <c r="E186" s="2" t="s">
        <v>378</v>
      </c>
      <c r="F186" s="2" t="s">
        <v>36</v>
      </c>
      <c r="G186" s="3"/>
      <c r="H186" s="3"/>
      <c r="I186" s="3">
        <v>1500</v>
      </c>
      <c r="J186" s="5" t="s">
        <v>17</v>
      </c>
      <c r="K186" s="3">
        <f t="shared" si="2"/>
        <v>1500</v>
      </c>
      <c r="L186" s="3" t="s">
        <v>18</v>
      </c>
    </row>
    <row r="187" spans="1:12" ht="45" x14ac:dyDescent="0.2">
      <c r="A187" s="3">
        <v>182</v>
      </c>
      <c r="B187" s="4">
        <v>33611341</v>
      </c>
      <c r="C187" s="2" t="s">
        <v>379</v>
      </c>
      <c r="D187" s="3"/>
      <c r="E187" s="2" t="s">
        <v>380</v>
      </c>
      <c r="F187" s="2" t="s">
        <v>24</v>
      </c>
      <c r="G187" s="3"/>
      <c r="H187" s="3"/>
      <c r="I187" s="3">
        <v>700</v>
      </c>
      <c r="J187" s="5" t="s">
        <v>17</v>
      </c>
      <c r="K187" s="3">
        <f t="shared" si="2"/>
        <v>700</v>
      </c>
      <c r="L187" s="3" t="s">
        <v>18</v>
      </c>
    </row>
    <row r="188" spans="1:12" ht="30" x14ac:dyDescent="0.2">
      <c r="A188" s="3">
        <v>183</v>
      </c>
      <c r="B188" s="4">
        <v>33621110</v>
      </c>
      <c r="C188" s="2" t="s">
        <v>381</v>
      </c>
      <c r="D188" s="3"/>
      <c r="E188" s="2" t="s">
        <v>382</v>
      </c>
      <c r="F188" s="2" t="s">
        <v>21</v>
      </c>
      <c r="G188" s="3"/>
      <c r="H188" s="3"/>
      <c r="I188" s="3">
        <v>200</v>
      </c>
      <c r="J188" s="5" t="s">
        <v>17</v>
      </c>
      <c r="K188" s="3">
        <f t="shared" si="2"/>
        <v>200</v>
      </c>
      <c r="L188" s="3" t="s">
        <v>18</v>
      </c>
    </row>
    <row r="189" spans="1:12" ht="30" x14ac:dyDescent="0.2">
      <c r="A189" s="3">
        <v>184</v>
      </c>
      <c r="B189" s="6">
        <v>33631170</v>
      </c>
      <c r="C189" s="7" t="s">
        <v>383</v>
      </c>
      <c r="D189" s="3"/>
      <c r="E189" s="7" t="s">
        <v>384</v>
      </c>
      <c r="F189" s="7" t="s">
        <v>385</v>
      </c>
      <c r="G189" s="3"/>
      <c r="H189" s="3"/>
      <c r="I189" s="8">
        <v>150</v>
      </c>
      <c r="J189" s="5" t="s">
        <v>17</v>
      </c>
      <c r="K189" s="3">
        <f t="shared" si="2"/>
        <v>150</v>
      </c>
      <c r="L189" s="3" t="s">
        <v>18</v>
      </c>
    </row>
    <row r="190" spans="1:12" ht="30" x14ac:dyDescent="0.2">
      <c r="A190" s="3">
        <v>185</v>
      </c>
      <c r="B190" s="6">
        <v>33661154</v>
      </c>
      <c r="C190" s="7" t="s">
        <v>386</v>
      </c>
      <c r="D190" s="3"/>
      <c r="E190" s="7" t="s">
        <v>387</v>
      </c>
      <c r="F190" s="7" t="s">
        <v>73</v>
      </c>
      <c r="G190" s="3"/>
      <c r="H190" s="3"/>
      <c r="I190" s="8">
        <v>10</v>
      </c>
      <c r="J190" s="5" t="s">
        <v>17</v>
      </c>
      <c r="K190" s="3">
        <f t="shared" si="2"/>
        <v>10</v>
      </c>
      <c r="L190" s="3" t="s">
        <v>18</v>
      </c>
    </row>
    <row r="191" spans="1:12" ht="30" x14ac:dyDescent="0.2">
      <c r="A191" s="3">
        <v>186</v>
      </c>
      <c r="B191" s="4">
        <v>33600000</v>
      </c>
      <c r="C191" s="7" t="s">
        <v>388</v>
      </c>
      <c r="D191" s="3"/>
      <c r="E191" s="7" t="s">
        <v>389</v>
      </c>
      <c r="F191" s="7" t="s">
        <v>24</v>
      </c>
      <c r="G191" s="3"/>
      <c r="H191" s="3"/>
      <c r="I191" s="8">
        <v>50</v>
      </c>
      <c r="J191" s="5" t="s">
        <v>17</v>
      </c>
      <c r="K191" s="3">
        <f t="shared" si="2"/>
        <v>50</v>
      </c>
      <c r="L191" s="3" t="s">
        <v>18</v>
      </c>
    </row>
    <row r="192" spans="1:12" ht="45" x14ac:dyDescent="0.2">
      <c r="A192" s="3">
        <v>187</v>
      </c>
      <c r="B192" s="6">
        <v>33691226</v>
      </c>
      <c r="C192" s="7" t="s">
        <v>390</v>
      </c>
      <c r="D192" s="3"/>
      <c r="E192" s="7" t="s">
        <v>391</v>
      </c>
      <c r="F192" s="7" t="s">
        <v>24</v>
      </c>
      <c r="G192" s="3"/>
      <c r="H192" s="3"/>
      <c r="I192" s="8">
        <v>1500</v>
      </c>
      <c r="J192" s="5" t="s">
        <v>17</v>
      </c>
      <c r="K192" s="3">
        <f t="shared" si="2"/>
        <v>1500</v>
      </c>
      <c r="L192" s="3" t="s">
        <v>18</v>
      </c>
    </row>
    <row r="193" spans="1:12" ht="30" x14ac:dyDescent="0.2">
      <c r="A193" s="3">
        <v>188</v>
      </c>
      <c r="B193" s="6">
        <v>33691222</v>
      </c>
      <c r="C193" s="7" t="s">
        <v>392</v>
      </c>
      <c r="D193" s="3"/>
      <c r="E193" s="7" t="s">
        <v>393</v>
      </c>
      <c r="F193" s="7" t="s">
        <v>259</v>
      </c>
      <c r="G193" s="3"/>
      <c r="H193" s="3"/>
      <c r="I193" s="8">
        <v>10</v>
      </c>
      <c r="J193" s="5" t="s">
        <v>17</v>
      </c>
      <c r="K193" s="3">
        <f t="shared" si="2"/>
        <v>10</v>
      </c>
      <c r="L193" s="3" t="s">
        <v>18</v>
      </c>
    </row>
    <row r="194" spans="1:12" ht="30" x14ac:dyDescent="0.2">
      <c r="A194" s="3">
        <v>189</v>
      </c>
      <c r="B194" s="6">
        <v>33631150</v>
      </c>
      <c r="C194" s="7" t="s">
        <v>394</v>
      </c>
      <c r="D194" s="3"/>
      <c r="E194" s="7" t="s">
        <v>395</v>
      </c>
      <c r="F194" s="7" t="s">
        <v>175</v>
      </c>
      <c r="G194" s="3"/>
      <c r="H194" s="3"/>
      <c r="I194" s="8">
        <v>50</v>
      </c>
      <c r="J194" s="5" t="s">
        <v>17</v>
      </c>
      <c r="K194" s="3">
        <f t="shared" si="2"/>
        <v>50</v>
      </c>
      <c r="L194" s="3" t="s">
        <v>18</v>
      </c>
    </row>
    <row r="195" spans="1:12" ht="45" x14ac:dyDescent="0.2">
      <c r="A195" s="3">
        <v>190</v>
      </c>
      <c r="B195" s="6">
        <v>33651116</v>
      </c>
      <c r="C195" s="7" t="s">
        <v>396</v>
      </c>
      <c r="D195" s="3"/>
      <c r="E195" s="7" t="s">
        <v>397</v>
      </c>
      <c r="F195" s="7" t="s">
        <v>24</v>
      </c>
      <c r="G195" s="3"/>
      <c r="H195" s="3"/>
      <c r="I195" s="8">
        <v>2800</v>
      </c>
      <c r="J195" s="5" t="s">
        <v>17</v>
      </c>
      <c r="K195" s="3">
        <f t="shared" si="2"/>
        <v>2800</v>
      </c>
      <c r="L195" s="3" t="s">
        <v>18</v>
      </c>
    </row>
    <row r="196" spans="1:12" ht="60" x14ac:dyDescent="0.2">
      <c r="A196" s="3">
        <v>191</v>
      </c>
      <c r="B196" s="6">
        <v>33651134</v>
      </c>
      <c r="C196" s="7" t="s">
        <v>398</v>
      </c>
      <c r="D196" s="3"/>
      <c r="E196" s="7" t="s">
        <v>399</v>
      </c>
      <c r="F196" s="7" t="s">
        <v>29</v>
      </c>
      <c r="G196" s="3"/>
      <c r="H196" s="3"/>
      <c r="I196" s="8">
        <v>1300</v>
      </c>
      <c r="J196" s="5" t="s">
        <v>17</v>
      </c>
      <c r="K196" s="3">
        <f t="shared" si="2"/>
        <v>1300</v>
      </c>
      <c r="L196" s="3" t="s">
        <v>18</v>
      </c>
    </row>
    <row r="197" spans="1:12" ht="45" x14ac:dyDescent="0.2">
      <c r="A197" s="3">
        <v>192</v>
      </c>
      <c r="B197" s="6">
        <v>33651134</v>
      </c>
      <c r="C197" s="7" t="s">
        <v>398</v>
      </c>
      <c r="D197" s="3"/>
      <c r="E197" s="7" t="s">
        <v>400</v>
      </c>
      <c r="F197" s="7" t="s">
        <v>73</v>
      </c>
      <c r="G197" s="3"/>
      <c r="H197" s="3"/>
      <c r="I197" s="8">
        <v>300</v>
      </c>
      <c r="J197" s="5" t="s">
        <v>17</v>
      </c>
      <c r="K197" s="3">
        <f t="shared" si="2"/>
        <v>300</v>
      </c>
      <c r="L197" s="3" t="s">
        <v>18</v>
      </c>
    </row>
    <row r="198" spans="1:12" ht="30" x14ac:dyDescent="0.2">
      <c r="A198" s="3">
        <v>193</v>
      </c>
      <c r="B198" s="6">
        <v>33651118</v>
      </c>
      <c r="C198" s="7" t="s">
        <v>401</v>
      </c>
      <c r="D198" s="3"/>
      <c r="E198" s="7" t="s">
        <v>402</v>
      </c>
      <c r="F198" s="7" t="s">
        <v>24</v>
      </c>
      <c r="G198" s="3"/>
      <c r="H198" s="3"/>
      <c r="I198" s="8">
        <v>8000</v>
      </c>
      <c r="J198" s="5" t="s">
        <v>17</v>
      </c>
      <c r="K198" s="3">
        <f t="shared" si="2"/>
        <v>8000</v>
      </c>
      <c r="L198" s="3" t="s">
        <v>18</v>
      </c>
    </row>
    <row r="199" spans="1:12" ht="30" x14ac:dyDescent="0.2">
      <c r="A199" s="3">
        <v>194</v>
      </c>
      <c r="B199" s="6">
        <v>33661122</v>
      </c>
      <c r="C199" s="7" t="s">
        <v>403</v>
      </c>
      <c r="D199" s="3"/>
      <c r="E199" s="7" t="s">
        <v>404</v>
      </c>
      <c r="F199" s="7" t="s">
        <v>97</v>
      </c>
      <c r="G199" s="3"/>
      <c r="H199" s="3"/>
      <c r="I199" s="8">
        <v>460</v>
      </c>
      <c r="J199" s="5" t="s">
        <v>17</v>
      </c>
      <c r="K199" s="3">
        <f t="shared" ref="K199:K223" si="3">I199</f>
        <v>460</v>
      </c>
      <c r="L199" s="3" t="s">
        <v>18</v>
      </c>
    </row>
    <row r="200" spans="1:12" ht="45" x14ac:dyDescent="0.2">
      <c r="A200" s="3">
        <v>195</v>
      </c>
      <c r="B200" s="6">
        <v>33621240</v>
      </c>
      <c r="C200" s="7" t="s">
        <v>405</v>
      </c>
      <c r="D200" s="3"/>
      <c r="E200" s="7" t="s">
        <v>406</v>
      </c>
      <c r="F200" s="7" t="s">
        <v>24</v>
      </c>
      <c r="G200" s="3"/>
      <c r="H200" s="3"/>
      <c r="I200" s="8">
        <v>600</v>
      </c>
      <c r="J200" s="5" t="s">
        <v>17</v>
      </c>
      <c r="K200" s="3">
        <f t="shared" si="3"/>
        <v>600</v>
      </c>
      <c r="L200" s="3" t="s">
        <v>18</v>
      </c>
    </row>
    <row r="201" spans="1:12" ht="45" x14ac:dyDescent="0.2">
      <c r="A201" s="3">
        <v>196</v>
      </c>
      <c r="B201" s="4">
        <v>33600000</v>
      </c>
      <c r="C201" s="7" t="s">
        <v>407</v>
      </c>
      <c r="D201" s="3"/>
      <c r="E201" s="7" t="s">
        <v>408</v>
      </c>
      <c r="F201" s="7" t="s">
        <v>24</v>
      </c>
      <c r="G201" s="3"/>
      <c r="H201" s="3"/>
      <c r="I201" s="8">
        <v>50</v>
      </c>
      <c r="J201" s="5" t="s">
        <v>17</v>
      </c>
      <c r="K201" s="3">
        <f t="shared" si="3"/>
        <v>50</v>
      </c>
      <c r="L201" s="3" t="s">
        <v>18</v>
      </c>
    </row>
    <row r="202" spans="1:12" ht="60" x14ac:dyDescent="0.2">
      <c r="A202" s="3">
        <v>197</v>
      </c>
      <c r="B202" s="6">
        <v>33611120</v>
      </c>
      <c r="C202" s="7" t="s">
        <v>409</v>
      </c>
      <c r="D202" s="3"/>
      <c r="E202" s="7" t="s">
        <v>410</v>
      </c>
      <c r="F202" s="7" t="s">
        <v>24</v>
      </c>
      <c r="G202" s="3"/>
      <c r="H202" s="3"/>
      <c r="I202" s="8">
        <v>3000</v>
      </c>
      <c r="J202" s="5" t="s">
        <v>17</v>
      </c>
      <c r="K202" s="3">
        <f t="shared" si="3"/>
        <v>3000</v>
      </c>
      <c r="L202" s="3" t="s">
        <v>18</v>
      </c>
    </row>
    <row r="203" spans="1:12" ht="30" x14ac:dyDescent="0.2">
      <c r="A203" s="3">
        <v>198</v>
      </c>
      <c r="B203" s="6">
        <v>33611100</v>
      </c>
      <c r="C203" s="7" t="s">
        <v>411</v>
      </c>
      <c r="D203" s="3"/>
      <c r="E203" s="7" t="s">
        <v>412</v>
      </c>
      <c r="F203" s="7" t="s">
        <v>16</v>
      </c>
      <c r="G203" s="3"/>
      <c r="H203" s="3"/>
      <c r="I203" s="8">
        <v>2000</v>
      </c>
      <c r="J203" s="5" t="s">
        <v>17</v>
      </c>
      <c r="K203" s="3">
        <f t="shared" si="3"/>
        <v>2000</v>
      </c>
      <c r="L203" s="3" t="s">
        <v>18</v>
      </c>
    </row>
    <row r="204" spans="1:12" ht="60" x14ac:dyDescent="0.2">
      <c r="A204" s="3">
        <v>199</v>
      </c>
      <c r="B204" s="6">
        <v>33611140</v>
      </c>
      <c r="C204" s="7" t="s">
        <v>413</v>
      </c>
      <c r="D204" s="3"/>
      <c r="E204" s="7" t="s">
        <v>414</v>
      </c>
      <c r="F204" s="7" t="s">
        <v>24</v>
      </c>
      <c r="G204" s="3"/>
      <c r="H204" s="3"/>
      <c r="I204" s="8">
        <v>200</v>
      </c>
      <c r="J204" s="5" t="s">
        <v>17</v>
      </c>
      <c r="K204" s="3">
        <f t="shared" si="3"/>
        <v>200</v>
      </c>
      <c r="L204" s="3" t="s">
        <v>18</v>
      </c>
    </row>
    <row r="205" spans="1:12" ht="45" x14ac:dyDescent="0.2">
      <c r="A205" s="3">
        <v>200</v>
      </c>
      <c r="B205" s="6">
        <v>33641100</v>
      </c>
      <c r="C205" s="7" t="s">
        <v>415</v>
      </c>
      <c r="D205" s="3"/>
      <c r="E205" s="7" t="s">
        <v>416</v>
      </c>
      <c r="F205" s="7" t="s">
        <v>32</v>
      </c>
      <c r="G205" s="3"/>
      <c r="H205" s="3"/>
      <c r="I205" s="8">
        <v>2500</v>
      </c>
      <c r="J205" s="5" t="s">
        <v>17</v>
      </c>
      <c r="K205" s="3">
        <f t="shared" si="3"/>
        <v>2500</v>
      </c>
      <c r="L205" s="3" t="s">
        <v>18</v>
      </c>
    </row>
    <row r="206" spans="1:12" ht="45" x14ac:dyDescent="0.2">
      <c r="A206" s="3">
        <v>201</v>
      </c>
      <c r="B206" s="6">
        <v>33651192</v>
      </c>
      <c r="C206" s="7" t="s">
        <v>417</v>
      </c>
      <c r="D206" s="3"/>
      <c r="E206" s="7" t="s">
        <v>418</v>
      </c>
      <c r="F206" s="7" t="s">
        <v>24</v>
      </c>
      <c r="G206" s="3"/>
      <c r="H206" s="3"/>
      <c r="I206" s="8">
        <v>2</v>
      </c>
      <c r="J206" s="5" t="s">
        <v>17</v>
      </c>
      <c r="K206" s="3">
        <f t="shared" si="3"/>
        <v>2</v>
      </c>
      <c r="L206" s="3" t="s">
        <v>18</v>
      </c>
    </row>
    <row r="207" spans="1:12" ht="30" x14ac:dyDescent="0.2">
      <c r="A207" s="3">
        <v>202</v>
      </c>
      <c r="B207" s="4">
        <v>33600000</v>
      </c>
      <c r="C207" s="7" t="s">
        <v>419</v>
      </c>
      <c r="D207" s="3"/>
      <c r="E207" s="7" t="s">
        <v>420</v>
      </c>
      <c r="F207" s="7" t="s">
        <v>54</v>
      </c>
      <c r="G207" s="3"/>
      <c r="H207" s="3"/>
      <c r="I207" s="8">
        <v>40</v>
      </c>
      <c r="J207" s="5" t="s">
        <v>17</v>
      </c>
      <c r="K207" s="3">
        <f t="shared" si="3"/>
        <v>40</v>
      </c>
      <c r="L207" s="3" t="s">
        <v>18</v>
      </c>
    </row>
    <row r="208" spans="1:12" ht="30" x14ac:dyDescent="0.2">
      <c r="A208" s="3">
        <v>203</v>
      </c>
      <c r="B208" s="4">
        <v>33600000</v>
      </c>
      <c r="C208" s="7" t="s">
        <v>421</v>
      </c>
      <c r="D208" s="3"/>
      <c r="E208" s="7" t="s">
        <v>422</v>
      </c>
      <c r="F208" s="7" t="s">
        <v>54</v>
      </c>
      <c r="G208" s="3"/>
      <c r="H208" s="3"/>
      <c r="I208" s="8">
        <v>100</v>
      </c>
      <c r="J208" s="5" t="s">
        <v>17</v>
      </c>
      <c r="K208" s="3">
        <f t="shared" si="3"/>
        <v>100</v>
      </c>
      <c r="L208" s="3" t="s">
        <v>18</v>
      </c>
    </row>
    <row r="209" spans="1:12" ht="45" x14ac:dyDescent="0.2">
      <c r="A209" s="3">
        <v>204</v>
      </c>
      <c r="B209" s="4">
        <v>33600000</v>
      </c>
      <c r="C209" s="7" t="s">
        <v>423</v>
      </c>
      <c r="D209" s="3"/>
      <c r="E209" s="7" t="s">
        <v>424</v>
      </c>
      <c r="F209" s="7" t="s">
        <v>54</v>
      </c>
      <c r="G209" s="3"/>
      <c r="H209" s="3"/>
      <c r="I209" s="8">
        <v>300</v>
      </c>
      <c r="J209" s="5" t="s">
        <v>17</v>
      </c>
      <c r="K209" s="3">
        <f t="shared" si="3"/>
        <v>300</v>
      </c>
      <c r="L209" s="3" t="s">
        <v>18</v>
      </c>
    </row>
    <row r="210" spans="1:12" ht="60" x14ac:dyDescent="0.2">
      <c r="A210" s="3">
        <v>205</v>
      </c>
      <c r="B210" s="4">
        <v>33600000</v>
      </c>
      <c r="C210" s="7" t="s">
        <v>425</v>
      </c>
      <c r="D210" s="3"/>
      <c r="E210" s="7" t="s">
        <v>426</v>
      </c>
      <c r="F210" s="7" t="s">
        <v>54</v>
      </c>
      <c r="G210" s="3"/>
      <c r="H210" s="3"/>
      <c r="I210" s="8">
        <v>100</v>
      </c>
      <c r="J210" s="5" t="s">
        <v>17</v>
      </c>
      <c r="K210" s="3">
        <f t="shared" si="3"/>
        <v>100</v>
      </c>
      <c r="L210" s="3" t="s">
        <v>18</v>
      </c>
    </row>
    <row r="211" spans="1:12" ht="45" x14ac:dyDescent="0.2">
      <c r="A211" s="3">
        <v>206</v>
      </c>
      <c r="B211" s="6">
        <v>33651124</v>
      </c>
      <c r="C211" s="7" t="s">
        <v>427</v>
      </c>
      <c r="D211" s="3"/>
      <c r="E211" s="7" t="s">
        <v>428</v>
      </c>
      <c r="F211" s="7" t="s">
        <v>24</v>
      </c>
      <c r="G211" s="3"/>
      <c r="H211" s="3"/>
      <c r="I211" s="8">
        <v>500</v>
      </c>
      <c r="J211" s="5" t="s">
        <v>17</v>
      </c>
      <c r="K211" s="3">
        <f t="shared" si="3"/>
        <v>500</v>
      </c>
      <c r="L211" s="3" t="s">
        <v>18</v>
      </c>
    </row>
    <row r="212" spans="1:12" ht="30" x14ac:dyDescent="0.2">
      <c r="A212" s="3">
        <v>207</v>
      </c>
      <c r="B212" s="6">
        <v>33611120</v>
      </c>
      <c r="C212" s="7" t="s">
        <v>429</v>
      </c>
      <c r="D212" s="3"/>
      <c r="E212" s="7" t="s">
        <v>430</v>
      </c>
      <c r="F212" s="7" t="s">
        <v>21</v>
      </c>
      <c r="G212" s="3"/>
      <c r="H212" s="3"/>
      <c r="I212" s="8">
        <v>800</v>
      </c>
      <c r="J212" s="5" t="s">
        <v>17</v>
      </c>
      <c r="K212" s="3">
        <f t="shared" si="3"/>
        <v>800</v>
      </c>
      <c r="L212" s="3" t="s">
        <v>18</v>
      </c>
    </row>
    <row r="213" spans="1:12" ht="30" x14ac:dyDescent="0.2">
      <c r="A213" s="3">
        <v>208</v>
      </c>
      <c r="B213" s="6">
        <v>33611120</v>
      </c>
      <c r="C213" s="7" t="s">
        <v>429</v>
      </c>
      <c r="D213" s="3"/>
      <c r="E213" s="7" t="s">
        <v>431</v>
      </c>
      <c r="F213" s="7" t="s">
        <v>21</v>
      </c>
      <c r="G213" s="3"/>
      <c r="H213" s="3"/>
      <c r="I213" s="8">
        <v>1000</v>
      </c>
      <c r="J213" s="5" t="s">
        <v>17</v>
      </c>
      <c r="K213" s="3">
        <f t="shared" si="3"/>
        <v>1000</v>
      </c>
      <c r="L213" s="3" t="s">
        <v>18</v>
      </c>
    </row>
    <row r="214" spans="1:12" ht="45" x14ac:dyDescent="0.2">
      <c r="A214" s="3">
        <v>209</v>
      </c>
      <c r="B214" s="6">
        <v>33621280</v>
      </c>
      <c r="C214" s="7" t="s">
        <v>432</v>
      </c>
      <c r="D214" s="3"/>
      <c r="E214" s="7" t="s">
        <v>433</v>
      </c>
      <c r="F214" s="7" t="s">
        <v>21</v>
      </c>
      <c r="G214" s="3"/>
      <c r="H214" s="3"/>
      <c r="I214" s="8">
        <v>240</v>
      </c>
      <c r="J214" s="5" t="s">
        <v>17</v>
      </c>
      <c r="K214" s="3">
        <f t="shared" si="3"/>
        <v>240</v>
      </c>
      <c r="L214" s="3" t="s">
        <v>18</v>
      </c>
    </row>
    <row r="215" spans="1:12" ht="45" x14ac:dyDescent="0.2">
      <c r="A215" s="3">
        <v>210</v>
      </c>
      <c r="B215" s="6">
        <v>33661114</v>
      </c>
      <c r="C215" s="7" t="s">
        <v>434</v>
      </c>
      <c r="D215" s="3"/>
      <c r="E215" s="7" t="s">
        <v>435</v>
      </c>
      <c r="F215" s="7" t="s">
        <v>32</v>
      </c>
      <c r="G215" s="3"/>
      <c r="H215" s="3"/>
      <c r="I215" s="8">
        <v>4800</v>
      </c>
      <c r="J215" s="5" t="s">
        <v>17</v>
      </c>
      <c r="K215" s="3">
        <f t="shared" si="3"/>
        <v>4800</v>
      </c>
      <c r="L215" s="3" t="s">
        <v>18</v>
      </c>
    </row>
    <row r="216" spans="1:12" ht="45" x14ac:dyDescent="0.2">
      <c r="A216" s="3">
        <v>211</v>
      </c>
      <c r="B216" s="4">
        <v>33600000</v>
      </c>
      <c r="C216" s="7" t="s">
        <v>436</v>
      </c>
      <c r="D216" s="3"/>
      <c r="E216" s="7" t="s">
        <v>437</v>
      </c>
      <c r="F216" s="7" t="s">
        <v>16</v>
      </c>
      <c r="G216" s="3"/>
      <c r="H216" s="3"/>
      <c r="I216" s="8">
        <v>1300</v>
      </c>
      <c r="J216" s="5" t="s">
        <v>17</v>
      </c>
      <c r="K216" s="3">
        <f t="shared" si="3"/>
        <v>1300</v>
      </c>
      <c r="L216" s="3" t="s">
        <v>18</v>
      </c>
    </row>
    <row r="217" spans="1:12" ht="30" x14ac:dyDescent="0.2">
      <c r="A217" s="3">
        <v>212</v>
      </c>
      <c r="B217" s="6">
        <v>33621230</v>
      </c>
      <c r="C217" s="7" t="s">
        <v>438</v>
      </c>
      <c r="D217" s="3"/>
      <c r="E217" s="7" t="s">
        <v>439</v>
      </c>
      <c r="F217" s="7" t="s">
        <v>21</v>
      </c>
      <c r="G217" s="3"/>
      <c r="H217" s="3"/>
      <c r="I217" s="8">
        <v>1000</v>
      </c>
      <c r="J217" s="5" t="s">
        <v>17</v>
      </c>
      <c r="K217" s="3">
        <f t="shared" si="3"/>
        <v>1000</v>
      </c>
      <c r="L217" s="3" t="s">
        <v>18</v>
      </c>
    </row>
    <row r="218" spans="1:12" ht="30" x14ac:dyDescent="0.2">
      <c r="A218" s="3">
        <v>213</v>
      </c>
      <c r="B218" s="6">
        <v>33621230</v>
      </c>
      <c r="C218" s="7" t="s">
        <v>438</v>
      </c>
      <c r="D218" s="3"/>
      <c r="E218" s="7" t="s">
        <v>440</v>
      </c>
      <c r="F218" s="7" t="s">
        <v>21</v>
      </c>
      <c r="G218" s="3"/>
      <c r="H218" s="3"/>
      <c r="I218" s="8">
        <v>1200</v>
      </c>
      <c r="J218" s="5" t="s">
        <v>17</v>
      </c>
      <c r="K218" s="3">
        <f t="shared" si="3"/>
        <v>1200</v>
      </c>
      <c r="L218" s="3" t="s">
        <v>18</v>
      </c>
    </row>
    <row r="219" spans="1:12" ht="45" x14ac:dyDescent="0.2">
      <c r="A219" s="3">
        <v>214</v>
      </c>
      <c r="B219" s="6">
        <v>33621590</v>
      </c>
      <c r="C219" s="7" t="s">
        <v>441</v>
      </c>
      <c r="D219" s="3"/>
      <c r="E219" s="7" t="s">
        <v>442</v>
      </c>
      <c r="F219" s="7" t="s">
        <v>32</v>
      </c>
      <c r="G219" s="3"/>
      <c r="H219" s="3"/>
      <c r="I219" s="8">
        <v>4000</v>
      </c>
      <c r="J219" s="5" t="s">
        <v>17</v>
      </c>
      <c r="K219" s="3">
        <f t="shared" si="3"/>
        <v>4000</v>
      </c>
      <c r="L219" s="3" t="s">
        <v>18</v>
      </c>
    </row>
    <row r="220" spans="1:12" ht="30" x14ac:dyDescent="0.2">
      <c r="A220" s="3">
        <v>215</v>
      </c>
      <c r="B220" s="6">
        <v>33621590</v>
      </c>
      <c r="C220" s="7" t="s">
        <v>441</v>
      </c>
      <c r="D220" s="3"/>
      <c r="E220" s="7" t="s">
        <v>443</v>
      </c>
      <c r="F220" s="7" t="s">
        <v>36</v>
      </c>
      <c r="G220" s="3"/>
      <c r="H220" s="3"/>
      <c r="I220" s="8">
        <v>300</v>
      </c>
      <c r="J220" s="5" t="s">
        <v>17</v>
      </c>
      <c r="K220" s="3">
        <f t="shared" si="3"/>
        <v>300</v>
      </c>
      <c r="L220" s="3" t="s">
        <v>18</v>
      </c>
    </row>
    <row r="221" spans="1:12" ht="30" x14ac:dyDescent="0.2">
      <c r="A221" s="3">
        <v>216</v>
      </c>
      <c r="B221" s="6">
        <v>33671129</v>
      </c>
      <c r="C221" s="7" t="s">
        <v>444</v>
      </c>
      <c r="D221" s="3"/>
      <c r="E221" s="7" t="s">
        <v>445</v>
      </c>
      <c r="F221" s="7" t="s">
        <v>100</v>
      </c>
      <c r="G221" s="3"/>
      <c r="H221" s="3"/>
      <c r="I221" s="8">
        <v>40</v>
      </c>
      <c r="J221" s="5" t="s">
        <v>17</v>
      </c>
      <c r="K221" s="3">
        <f t="shared" si="3"/>
        <v>40</v>
      </c>
      <c r="L221" s="3" t="s">
        <v>18</v>
      </c>
    </row>
    <row r="222" spans="1:12" ht="30" x14ac:dyDescent="0.2">
      <c r="A222" s="3">
        <v>217</v>
      </c>
      <c r="B222" s="6">
        <v>33651152</v>
      </c>
      <c r="C222" s="7" t="s">
        <v>436</v>
      </c>
      <c r="D222" s="3"/>
      <c r="E222" s="7" t="s">
        <v>446</v>
      </c>
      <c r="F222" s="7" t="s">
        <v>16</v>
      </c>
      <c r="G222" s="3"/>
      <c r="H222" s="3"/>
      <c r="I222" s="8">
        <v>2200</v>
      </c>
      <c r="J222" s="5" t="s">
        <v>17</v>
      </c>
      <c r="K222" s="3">
        <f t="shared" si="3"/>
        <v>2200</v>
      </c>
      <c r="L222" s="3" t="s">
        <v>18</v>
      </c>
    </row>
    <row r="223" spans="1:12" ht="60" x14ac:dyDescent="0.2">
      <c r="A223" s="3">
        <v>218</v>
      </c>
      <c r="B223" s="4">
        <v>33671129</v>
      </c>
      <c r="C223" s="2" t="s">
        <v>447</v>
      </c>
      <c r="D223" s="3"/>
      <c r="E223" s="2" t="s">
        <v>448</v>
      </c>
      <c r="F223" s="2" t="s">
        <v>54</v>
      </c>
      <c r="G223" s="3"/>
      <c r="H223" s="3"/>
      <c r="I223" s="3">
        <v>70</v>
      </c>
      <c r="J223" s="5" t="s">
        <v>17</v>
      </c>
      <c r="K223" s="3">
        <f t="shared" si="3"/>
        <v>70</v>
      </c>
      <c r="L223" s="3" t="s">
        <v>18</v>
      </c>
    </row>
    <row r="224" spans="1:12" ht="15" x14ac:dyDescent="0.2">
      <c r="A224" s="10"/>
      <c r="B224" s="11"/>
      <c r="C224" s="19" t="s">
        <v>449</v>
      </c>
      <c r="D224" s="20"/>
      <c r="E224" s="20"/>
      <c r="F224" s="20"/>
      <c r="G224" s="41"/>
      <c r="H224" s="41"/>
      <c r="I224" s="41"/>
      <c r="J224" s="41"/>
      <c r="K224" s="41"/>
      <c r="L224" s="41"/>
    </row>
    <row r="225" spans="1:12" ht="15" customHeight="1" x14ac:dyDescent="0.2">
      <c r="A225" s="36" t="s">
        <v>450</v>
      </c>
      <c r="B225" s="37"/>
      <c r="C225" s="23" t="s">
        <v>451</v>
      </c>
      <c r="D225" s="24"/>
      <c r="E225" s="24"/>
      <c r="F225" s="24"/>
      <c r="G225" s="24"/>
      <c r="H225" s="24"/>
      <c r="I225" s="24"/>
      <c r="J225" s="24"/>
      <c r="K225" s="24"/>
      <c r="L225" s="25"/>
    </row>
    <row r="226" spans="1:12" ht="15" customHeight="1" x14ac:dyDescent="0.2">
      <c r="A226" s="38"/>
      <c r="B226" s="39"/>
      <c r="C226" s="26"/>
      <c r="D226" s="27"/>
      <c r="E226" s="27"/>
      <c r="F226" s="27"/>
      <c r="G226" s="27"/>
      <c r="H226" s="27"/>
      <c r="I226" s="27"/>
      <c r="J226" s="27"/>
      <c r="K226" s="27"/>
      <c r="L226" s="28"/>
    </row>
    <row r="227" spans="1:12" ht="15" customHeight="1" x14ac:dyDescent="0.2">
      <c r="A227" s="38"/>
      <c r="B227" s="39"/>
      <c r="C227" s="26"/>
      <c r="D227" s="27"/>
      <c r="E227" s="27"/>
      <c r="F227" s="27"/>
      <c r="G227" s="27"/>
      <c r="H227" s="27"/>
      <c r="I227" s="27"/>
      <c r="J227" s="27"/>
      <c r="K227" s="27"/>
      <c r="L227" s="28"/>
    </row>
    <row r="228" spans="1:12" ht="150" customHeight="1" x14ac:dyDescent="0.2">
      <c r="A228" s="38"/>
      <c r="B228" s="39"/>
      <c r="C228" s="29"/>
      <c r="D228" s="30"/>
      <c r="E228" s="30"/>
      <c r="F228" s="30"/>
      <c r="G228" s="30"/>
      <c r="H228" s="30"/>
      <c r="I228" s="30"/>
      <c r="J228" s="30"/>
      <c r="K228" s="30"/>
      <c r="L228" s="31"/>
    </row>
    <row r="229" spans="1:12" ht="15" x14ac:dyDescent="0.25">
      <c r="A229" s="12"/>
      <c r="B229" s="13"/>
      <c r="C229" s="14" t="s">
        <v>452</v>
      </c>
      <c r="D229" s="15"/>
      <c r="E229" s="14"/>
      <c r="F229" s="15"/>
      <c r="G229" s="15"/>
      <c r="H229" s="15"/>
      <c r="I229" s="15"/>
      <c r="J229" s="16"/>
      <c r="K229" s="15"/>
      <c r="L229" s="15"/>
    </row>
    <row r="230" spans="1:12" ht="230.25" customHeight="1" x14ac:dyDescent="0.25">
      <c r="A230" s="17"/>
      <c r="B230" s="18"/>
      <c r="C230" s="33" t="s">
        <v>453</v>
      </c>
      <c r="D230" s="34"/>
      <c r="E230" s="34"/>
      <c r="F230" s="35"/>
      <c r="G230" s="33" t="s">
        <v>454</v>
      </c>
      <c r="H230" s="34"/>
      <c r="I230" s="34"/>
      <c r="J230" s="34"/>
      <c r="K230" s="34"/>
      <c r="L230" s="35"/>
    </row>
  </sheetData>
  <mergeCells count="19">
    <mergeCell ref="D4:D5"/>
    <mergeCell ref="E4:E5"/>
    <mergeCell ref="F4:F5"/>
    <mergeCell ref="A3:L3"/>
    <mergeCell ref="A1:L1"/>
    <mergeCell ref="C225:L228"/>
    <mergeCell ref="A2:L2"/>
    <mergeCell ref="C230:F230"/>
    <mergeCell ref="G230:L230"/>
    <mergeCell ref="A225:B228"/>
    <mergeCell ref="G4:G5"/>
    <mergeCell ref="H4:H5"/>
    <mergeCell ref="I4:I5"/>
    <mergeCell ref="J4:L4"/>
    <mergeCell ref="C224:F224"/>
    <mergeCell ref="G224:L224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2018-12-13T13:00:55Z</dcterms:modified>
</cp:coreProperties>
</file>